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8835" tabRatio="964" firstSheet="3" activeTab="7"/>
  </bookViews>
  <sheets>
    <sheet name="11111" sheetId="18" state="hidden" r:id="rId1"/>
    <sheet name="تیم امید" sheetId="64" state="hidden" r:id="rId2"/>
    <sheet name="تیم پایه" sheetId="65" state="hidden" r:id="rId3"/>
    <sheet name="صورتخلاصه2" sheetId="77" r:id="rId4"/>
    <sheet name="صورتخلاصه" sheetId="61" r:id="rId5"/>
    <sheet name="تیم فوتبال" sheetId="62" r:id="rId6"/>
    <sheet name="تیم پایه (2)" sheetId="81" r:id="rId7"/>
    <sheet name="آلومینیوم نوین" sheetId="66" r:id="rId8"/>
    <sheet name="تیم فوتسال" sheetId="67" r:id="rId9"/>
    <sheet name="فوتسال بانوان" sheetId="68" r:id="rId10"/>
    <sheet name="فوتبال بانوان" sheetId="80" r:id="rId11"/>
    <sheet name="هندبال" sheetId="69" r:id="rId12"/>
    <sheet name="والیبال" sheetId="79" r:id="rId13"/>
    <sheet name="کارگری" sheetId="84" r:id="rId14"/>
    <sheet name="سایر هزینه ها" sheetId="70" r:id="rId15"/>
    <sheet name="حقوقی وحسابرسی" sheetId="71" r:id="rId16"/>
  </sheets>
  <definedNames>
    <definedName name="_xlnm.Print_Area" localSheetId="2">'تیم پایه'!$A$1:$P$27</definedName>
    <definedName name="_xlnm.Print_Area" localSheetId="6">'تیم پایه (2)'!$A$1:$Q$27</definedName>
    <definedName name="_xlnm.Print_Area" localSheetId="5">'تیم فوتبال'!$A$1:$K$24</definedName>
    <definedName name="_xlnm.Print_Area" localSheetId="14">'سایر هزینه ها'!$A$1:$K$22</definedName>
    <definedName name="_xlnm.Print_Area" localSheetId="4">صورتخلاصه!$A$1:$F$19</definedName>
    <definedName name="_xlnm.Print_Area" localSheetId="3">صورتخلاصه2!$A$1:$O$33</definedName>
    <definedName name="_xlnm.Print_Area" localSheetId="10">'فوتبال بانوان'!$A$1:$K$25</definedName>
    <definedName name="_xlnm.Print_Area" localSheetId="9">'فوتسال بانوان'!$A$1:$K$25</definedName>
    <definedName name="_xlnm.Print_Area" localSheetId="13">کارگری!$A$1:$K$25</definedName>
    <definedName name="_xlnm.Print_Area" localSheetId="12">والیبال!$A$1:$K$25</definedName>
  </definedNames>
  <calcPr calcId="162913"/>
</workbook>
</file>

<file path=xl/calcChain.xml><?xml version="1.0" encoding="utf-8"?>
<calcChain xmlns="http://schemas.openxmlformats.org/spreadsheetml/2006/main">
  <c r="N33" i="77" l="1"/>
  <c r="J18" i="70"/>
  <c r="J19" i="70"/>
  <c r="J15" i="62" l="1"/>
  <c r="J11" i="70"/>
  <c r="J16" i="70"/>
  <c r="J18" i="67"/>
  <c r="P18" i="81"/>
  <c r="J17" i="62"/>
  <c r="J17" i="70"/>
  <c r="J12" i="62"/>
  <c r="J10" i="70"/>
  <c r="J13" i="70"/>
  <c r="J5" i="70"/>
  <c r="P15" i="81"/>
  <c r="J14" i="62"/>
  <c r="J12" i="70"/>
  <c r="J21" i="62"/>
  <c r="J23" i="62"/>
  <c r="P26" i="81"/>
  <c r="J6" i="70"/>
  <c r="J7" i="67"/>
  <c r="P22" i="81"/>
  <c r="J14" i="69"/>
  <c r="J13" i="62"/>
  <c r="P14" i="81"/>
  <c r="J14" i="67"/>
  <c r="N28" i="77"/>
  <c r="J11" i="84"/>
  <c r="J10" i="84"/>
  <c r="J11" i="62"/>
  <c r="J7" i="84"/>
  <c r="J9" i="84"/>
  <c r="J4" i="62"/>
  <c r="J8" i="70"/>
  <c r="J3" i="62"/>
  <c r="J19" i="62"/>
  <c r="J5" i="62"/>
  <c r="J7" i="62"/>
  <c r="J18" i="62"/>
  <c r="J20" i="62"/>
  <c r="J22" i="62"/>
  <c r="J8" i="62"/>
  <c r="P5" i="81"/>
  <c r="P11" i="81"/>
  <c r="P6" i="81"/>
  <c r="J5" i="69"/>
  <c r="J11" i="69"/>
  <c r="J19" i="69"/>
  <c r="J21" i="69"/>
  <c r="J12" i="69"/>
  <c r="J6" i="69"/>
  <c r="J9" i="69"/>
  <c r="J5" i="79"/>
  <c r="J18" i="79"/>
  <c r="J11" i="79"/>
  <c r="J6" i="79"/>
  <c r="J10" i="79"/>
  <c r="J9" i="79"/>
  <c r="J8" i="68"/>
  <c r="J5" i="67"/>
  <c r="J20" i="67"/>
  <c r="J19" i="67"/>
  <c r="J24" i="67"/>
  <c r="J6" i="67"/>
  <c r="J8" i="67"/>
  <c r="J9" i="67"/>
  <c r="P21" i="81"/>
  <c r="P25" i="81"/>
  <c r="P8" i="81"/>
  <c r="P9" i="81"/>
  <c r="P19" i="81"/>
  <c r="J5" i="80"/>
  <c r="J4" i="80"/>
  <c r="J7" i="80"/>
  <c r="J9" i="80"/>
  <c r="J5" i="66"/>
  <c r="J21" i="66"/>
  <c r="J11" i="66"/>
  <c r="J6" i="66"/>
  <c r="J8" i="66"/>
  <c r="J24" i="66"/>
  <c r="J6" i="62" l="1"/>
  <c r="P7" i="81"/>
  <c r="J7" i="69"/>
  <c r="J7" i="79"/>
  <c r="J7" i="66"/>
  <c r="J9" i="62"/>
  <c r="P10" i="81"/>
  <c r="J10" i="67"/>
  <c r="J10" i="80"/>
  <c r="J10" i="66"/>
  <c r="J10" i="69"/>
  <c r="J10" i="62"/>
  <c r="J11" i="67"/>
  <c r="J15" i="70"/>
  <c r="J4" i="70"/>
  <c r="J4" i="84"/>
  <c r="J4" i="69"/>
  <c r="J4" i="67"/>
  <c r="J4" i="66"/>
  <c r="P4" i="81"/>
  <c r="J20" i="70" l="1"/>
  <c r="N15" i="77"/>
  <c r="N17" i="77"/>
  <c r="N12" i="77"/>
  <c r="N11" i="77"/>
  <c r="N23" i="77"/>
  <c r="N21" i="77"/>
  <c r="N16" i="77"/>
  <c r="N14" i="77"/>
  <c r="L23" i="77"/>
  <c r="L22" i="77"/>
  <c r="L21" i="77"/>
  <c r="L20" i="77"/>
  <c r="L19" i="77"/>
  <c r="L18" i="77"/>
  <c r="L17" i="77"/>
  <c r="L16" i="77"/>
  <c r="L15" i="77"/>
  <c r="L14" i="77"/>
  <c r="L13" i="77"/>
  <c r="L12" i="77"/>
  <c r="L11" i="77"/>
  <c r="L10" i="77"/>
  <c r="L9" i="77"/>
  <c r="L8" i="77"/>
  <c r="L7" i="77"/>
  <c r="L6" i="77"/>
  <c r="L5" i="77"/>
  <c r="L4" i="77"/>
  <c r="N20" i="77"/>
  <c r="N22" i="77"/>
  <c r="N19" i="77"/>
  <c r="K4" i="84"/>
  <c r="L3" i="77"/>
  <c r="J25" i="84"/>
  <c r="G25" i="84"/>
  <c r="F25" i="84"/>
  <c r="K24" i="84"/>
  <c r="H24" i="84"/>
  <c r="I24" i="84" s="1"/>
  <c r="K23" i="84"/>
  <c r="H23" i="84"/>
  <c r="I23" i="84" s="1"/>
  <c r="K22" i="84"/>
  <c r="H22" i="84"/>
  <c r="I22" i="84" s="1"/>
  <c r="K21" i="84"/>
  <c r="H21" i="84"/>
  <c r="I21" i="84" s="1"/>
  <c r="K20" i="84"/>
  <c r="I20" i="84"/>
  <c r="H20" i="84"/>
  <c r="K19" i="84"/>
  <c r="H19" i="84"/>
  <c r="I19" i="84" s="1"/>
  <c r="K18" i="84"/>
  <c r="H18" i="84"/>
  <c r="I18" i="84" s="1"/>
  <c r="K17" i="84"/>
  <c r="H17" i="84"/>
  <c r="I17" i="84" s="1"/>
  <c r="K16" i="84"/>
  <c r="I16" i="84"/>
  <c r="H16" i="84"/>
  <c r="K15" i="84"/>
  <c r="I15" i="84"/>
  <c r="K14" i="84"/>
  <c r="H14" i="84"/>
  <c r="I14" i="84" s="1"/>
  <c r="K13" i="84"/>
  <c r="H13" i="84"/>
  <c r="I13" i="84" s="1"/>
  <c r="K12" i="84"/>
  <c r="H12" i="84"/>
  <c r="I12" i="84" s="1"/>
  <c r="K11" i="84"/>
  <c r="I11" i="84"/>
  <c r="H11" i="84"/>
  <c r="K10" i="84"/>
  <c r="H10" i="84"/>
  <c r="I10" i="84" s="1"/>
  <c r="K9" i="84"/>
  <c r="H9" i="84"/>
  <c r="I9" i="84" s="1"/>
  <c r="K8" i="84"/>
  <c r="H8" i="84"/>
  <c r="I8" i="84" s="1"/>
  <c r="K7" i="84"/>
  <c r="H7" i="84"/>
  <c r="I7" i="84" s="1"/>
  <c r="K6" i="84"/>
  <c r="H6" i="84"/>
  <c r="I6" i="84" s="1"/>
  <c r="K5" i="84"/>
  <c r="H5" i="84"/>
  <c r="I5" i="84" s="1"/>
  <c r="H4" i="84"/>
  <c r="I4" i="84" s="1"/>
  <c r="N3" i="77" l="1"/>
  <c r="O3" i="77" s="1"/>
  <c r="N7" i="77"/>
  <c r="N4" i="77"/>
  <c r="N5" i="77"/>
  <c r="N6" i="77"/>
  <c r="N10" i="77"/>
  <c r="N8" i="77"/>
  <c r="N9" i="77"/>
  <c r="N18" i="77"/>
  <c r="N13" i="77"/>
  <c r="K25" i="84"/>
  <c r="H25" i="84"/>
  <c r="I25" i="84" s="1"/>
  <c r="K5" i="71"/>
  <c r="K6" i="71"/>
  <c r="K4" i="71"/>
  <c r="K5" i="70"/>
  <c r="K6" i="70"/>
  <c r="K7" i="70"/>
  <c r="K8" i="70"/>
  <c r="K9" i="70"/>
  <c r="K10" i="70"/>
  <c r="K11" i="70"/>
  <c r="K12" i="70"/>
  <c r="K13" i="70"/>
  <c r="K14" i="70"/>
  <c r="K15" i="70"/>
  <c r="K16" i="70"/>
  <c r="K17" i="70"/>
  <c r="K19" i="70"/>
  <c r="K4" i="70"/>
  <c r="K5" i="79"/>
  <c r="K6" i="79"/>
  <c r="K7" i="79"/>
  <c r="K8" i="79"/>
  <c r="K9" i="79"/>
  <c r="K10" i="79"/>
  <c r="K11" i="79"/>
  <c r="K12" i="79"/>
  <c r="K13" i="79"/>
  <c r="K14" i="79"/>
  <c r="K15" i="79"/>
  <c r="K16" i="79"/>
  <c r="K17" i="79"/>
  <c r="K18" i="79"/>
  <c r="K19" i="79"/>
  <c r="K20" i="79"/>
  <c r="K21" i="79"/>
  <c r="K22" i="79"/>
  <c r="K23" i="79"/>
  <c r="K24" i="79"/>
  <c r="K4" i="79"/>
  <c r="K5" i="69"/>
  <c r="K6" i="69"/>
  <c r="K7" i="69"/>
  <c r="K8" i="69"/>
  <c r="K9" i="69"/>
  <c r="K10" i="69"/>
  <c r="K11" i="69"/>
  <c r="K12" i="69"/>
  <c r="K13" i="69"/>
  <c r="K14" i="69"/>
  <c r="K15" i="69"/>
  <c r="K16" i="69"/>
  <c r="K17" i="69"/>
  <c r="K18" i="69"/>
  <c r="K19" i="69"/>
  <c r="K20" i="69"/>
  <c r="K21" i="69"/>
  <c r="K22" i="69"/>
  <c r="K23" i="69"/>
  <c r="K24" i="69"/>
  <c r="K4" i="69"/>
  <c r="K5" i="80"/>
  <c r="K6" i="80"/>
  <c r="K7" i="80"/>
  <c r="K8" i="80"/>
  <c r="K9" i="80"/>
  <c r="K10" i="80"/>
  <c r="K11" i="80"/>
  <c r="K12" i="80"/>
  <c r="K13" i="80"/>
  <c r="K14" i="80"/>
  <c r="K15" i="80"/>
  <c r="K16" i="80"/>
  <c r="K17" i="80"/>
  <c r="K18" i="80"/>
  <c r="K19" i="80"/>
  <c r="K20" i="80"/>
  <c r="K21" i="80"/>
  <c r="K22" i="80"/>
  <c r="K23" i="80"/>
  <c r="K24" i="80"/>
  <c r="K4" i="80"/>
  <c r="K5" i="68"/>
  <c r="K6" i="68"/>
  <c r="K7" i="68"/>
  <c r="K8" i="68"/>
  <c r="K9" i="68"/>
  <c r="K10" i="68"/>
  <c r="K11" i="68"/>
  <c r="K12" i="68"/>
  <c r="K13" i="68"/>
  <c r="K14" i="68"/>
  <c r="K15" i="68"/>
  <c r="K16" i="68"/>
  <c r="K17" i="68"/>
  <c r="K18" i="68"/>
  <c r="K19" i="68"/>
  <c r="K20" i="68"/>
  <c r="K21" i="68"/>
  <c r="K22" i="68"/>
  <c r="K23" i="68"/>
  <c r="K24" i="68"/>
  <c r="K4" i="68"/>
  <c r="K5" i="67"/>
  <c r="K6" i="67"/>
  <c r="K7" i="67"/>
  <c r="K8" i="67"/>
  <c r="K9" i="67"/>
  <c r="K10" i="67"/>
  <c r="K11" i="67"/>
  <c r="K12" i="67"/>
  <c r="K13" i="67"/>
  <c r="K14" i="67"/>
  <c r="K15" i="67"/>
  <c r="K16" i="67"/>
  <c r="K17" i="67"/>
  <c r="K18" i="67"/>
  <c r="K19" i="67"/>
  <c r="K20" i="67"/>
  <c r="K21" i="67"/>
  <c r="K22" i="67"/>
  <c r="K23" i="67"/>
  <c r="K24" i="67"/>
  <c r="K25" i="67"/>
  <c r="K4" i="67"/>
  <c r="K5" i="66"/>
  <c r="K6" i="66"/>
  <c r="K7" i="66"/>
  <c r="K8" i="66"/>
  <c r="K9" i="66"/>
  <c r="K10" i="66"/>
  <c r="K11" i="66"/>
  <c r="K12" i="66"/>
  <c r="K13" i="66"/>
  <c r="K14" i="66"/>
  <c r="K15" i="66"/>
  <c r="K16" i="66"/>
  <c r="K17" i="66"/>
  <c r="K18" i="66"/>
  <c r="K19" i="66"/>
  <c r="K20" i="66"/>
  <c r="K21" i="66"/>
  <c r="K22" i="66"/>
  <c r="K23" i="66"/>
  <c r="K24" i="66"/>
  <c r="K25" i="66"/>
  <c r="K4" i="66"/>
  <c r="K4" i="62"/>
  <c r="K5" i="62"/>
  <c r="K6" i="62"/>
  <c r="K7" i="62"/>
  <c r="K8" i="62"/>
  <c r="K9" i="62"/>
  <c r="K10" i="62"/>
  <c r="K11" i="62"/>
  <c r="K12" i="62"/>
  <c r="K13" i="62"/>
  <c r="K14" i="62"/>
  <c r="K15" i="62"/>
  <c r="K16" i="62"/>
  <c r="K17" i="62"/>
  <c r="K18" i="62"/>
  <c r="K19" i="62"/>
  <c r="K20" i="62"/>
  <c r="K21" i="62"/>
  <c r="K22" i="62"/>
  <c r="K23" i="62"/>
  <c r="K3" i="62"/>
  <c r="N24" i="77" l="1"/>
  <c r="E12" i="61" l="1"/>
  <c r="L27" i="77"/>
  <c r="L33" i="77" s="1"/>
  <c r="M25" i="77"/>
  <c r="M26" i="77"/>
  <c r="E16" i="61" l="1"/>
  <c r="H5" i="80" l="1"/>
  <c r="H6" i="80"/>
  <c r="H7" i="80"/>
  <c r="H8" i="80"/>
  <c r="H9" i="80"/>
  <c r="H10" i="80"/>
  <c r="H11" i="80"/>
  <c r="H12" i="80"/>
  <c r="H13" i="80"/>
  <c r="H14" i="80"/>
  <c r="H15" i="80"/>
  <c r="H16" i="80"/>
  <c r="H17" i="80"/>
  <c r="H18" i="80"/>
  <c r="H19" i="80"/>
  <c r="H20" i="80"/>
  <c r="H21" i="80"/>
  <c r="H22" i="80"/>
  <c r="H23" i="80"/>
  <c r="H24" i="80"/>
  <c r="H4" i="80"/>
  <c r="M26" i="81" l="1"/>
  <c r="Q26" i="81" s="1"/>
  <c r="C3" i="77" l="1"/>
  <c r="O30" i="77" l="1"/>
  <c r="O31" i="77"/>
  <c r="O32" i="77"/>
  <c r="O28" i="77"/>
  <c r="G24" i="62" l="1"/>
  <c r="D4" i="61" s="1"/>
  <c r="O29" i="77" l="1"/>
  <c r="J26" i="66" l="1"/>
  <c r="H3" i="62" l="1"/>
  <c r="G25" i="69" l="1"/>
  <c r="J25" i="69"/>
  <c r="F25" i="69"/>
  <c r="G25" i="80"/>
  <c r="H25" i="80"/>
  <c r="I25" i="80"/>
  <c r="J25" i="80"/>
  <c r="G25" i="68"/>
  <c r="J25" i="68"/>
  <c r="F25" i="68"/>
  <c r="G26" i="67"/>
  <c r="J26" i="67"/>
  <c r="F26" i="67"/>
  <c r="G26" i="66"/>
  <c r="F26" i="66"/>
  <c r="G27" i="81"/>
  <c r="H27" i="81"/>
  <c r="I27" i="81"/>
  <c r="J27" i="81"/>
  <c r="K27" i="81"/>
  <c r="L27" i="81"/>
  <c r="P27" i="81"/>
  <c r="F24" i="62"/>
  <c r="K25" i="80" l="1"/>
  <c r="K26" i="67"/>
  <c r="K26" i="66"/>
  <c r="K25" i="68"/>
  <c r="K25" i="69"/>
  <c r="G7" i="71"/>
  <c r="J7" i="71"/>
  <c r="K7" i="71"/>
  <c r="F7" i="71"/>
  <c r="G20" i="70"/>
  <c r="F20" i="70"/>
  <c r="D11" i="70"/>
  <c r="G25" i="79"/>
  <c r="J25" i="79"/>
  <c r="K25" i="79"/>
  <c r="O26" i="77" l="1"/>
  <c r="F26" i="81"/>
  <c r="F21" i="81"/>
  <c r="F20" i="81"/>
  <c r="F19" i="81"/>
  <c r="F18" i="81"/>
  <c r="F17" i="81"/>
  <c r="F14" i="81"/>
  <c r="F13" i="81"/>
  <c r="F12" i="81"/>
  <c r="F11" i="81"/>
  <c r="F10" i="81"/>
  <c r="F9" i="81"/>
  <c r="F8" i="81"/>
  <c r="F7" i="81"/>
  <c r="F6" i="81"/>
  <c r="F5" i="81"/>
  <c r="F4" i="81"/>
  <c r="M5" i="81"/>
  <c r="M6" i="81"/>
  <c r="M7" i="81"/>
  <c r="Q7" i="81" s="1"/>
  <c r="M8" i="81"/>
  <c r="Q8" i="81" s="1"/>
  <c r="M9" i="81"/>
  <c r="Q9" i="81" s="1"/>
  <c r="M10" i="81"/>
  <c r="Q10" i="81" s="1"/>
  <c r="M11" i="81"/>
  <c r="Q11" i="81" s="1"/>
  <c r="M12" i="81"/>
  <c r="Q12" i="81" s="1"/>
  <c r="M13" i="81"/>
  <c r="Q13" i="81" s="1"/>
  <c r="M14" i="81"/>
  <c r="Q14" i="81" s="1"/>
  <c r="M15" i="81"/>
  <c r="Q15" i="81" s="1"/>
  <c r="M16" i="81"/>
  <c r="Q16" i="81" s="1"/>
  <c r="M17" i="81"/>
  <c r="Q17" i="81" s="1"/>
  <c r="M18" i="81"/>
  <c r="Q18" i="81" s="1"/>
  <c r="M19" i="81"/>
  <c r="Q19" i="81" s="1"/>
  <c r="M20" i="81"/>
  <c r="Q20" i="81" s="1"/>
  <c r="M21" i="81"/>
  <c r="Q21" i="81" s="1"/>
  <c r="M22" i="81"/>
  <c r="Q22" i="81" s="1"/>
  <c r="M23" i="81"/>
  <c r="Q23" i="81" s="1"/>
  <c r="M24" i="81"/>
  <c r="Q24" i="81" s="1"/>
  <c r="M25" i="81"/>
  <c r="Q25" i="81" s="1"/>
  <c r="M4" i="81"/>
  <c r="Q4" i="81" s="1"/>
  <c r="N5" i="81" l="1"/>
  <c r="Q5" i="81"/>
  <c r="Q6" i="81"/>
  <c r="N6" i="81"/>
  <c r="F27" i="81"/>
  <c r="C5" i="61" s="1"/>
  <c r="M27" i="81"/>
  <c r="H5" i="79"/>
  <c r="I5" i="79" s="1"/>
  <c r="H6" i="79"/>
  <c r="I6" i="79" s="1"/>
  <c r="H7" i="79"/>
  <c r="I7" i="79" s="1"/>
  <c r="H8" i="79"/>
  <c r="H9" i="79"/>
  <c r="H10" i="79"/>
  <c r="I10" i="79" s="1"/>
  <c r="H11" i="79"/>
  <c r="I11" i="79" s="1"/>
  <c r="H12" i="79"/>
  <c r="I12" i="79" s="1"/>
  <c r="H13" i="79"/>
  <c r="H14" i="79"/>
  <c r="I14" i="79" s="1"/>
  <c r="H16" i="79"/>
  <c r="I16" i="79" s="1"/>
  <c r="H17" i="79"/>
  <c r="I17" i="79" s="1"/>
  <c r="H18" i="79"/>
  <c r="I18" i="79" s="1"/>
  <c r="H19" i="79"/>
  <c r="H20" i="79"/>
  <c r="I20" i="79" s="1"/>
  <c r="H21" i="79"/>
  <c r="I21" i="79" s="1"/>
  <c r="H22" i="79"/>
  <c r="I22" i="79" s="1"/>
  <c r="H23" i="79"/>
  <c r="H24" i="79"/>
  <c r="I24" i="79" s="1"/>
  <c r="H4" i="79"/>
  <c r="I4" i="79" s="1"/>
  <c r="I8" i="79"/>
  <c r="I13" i="79"/>
  <c r="I15" i="79"/>
  <c r="I19" i="79"/>
  <c r="I23" i="79"/>
  <c r="Q27" i="81" l="1"/>
  <c r="H25" i="79"/>
  <c r="D9" i="61"/>
  <c r="G23" i="77"/>
  <c r="G22" i="77"/>
  <c r="G21" i="77"/>
  <c r="G20" i="77"/>
  <c r="G19" i="77"/>
  <c r="G18" i="77"/>
  <c r="G17" i="77"/>
  <c r="G16" i="77"/>
  <c r="G15" i="77"/>
  <c r="G14" i="77"/>
  <c r="G13" i="77"/>
  <c r="G12" i="77"/>
  <c r="G11" i="77"/>
  <c r="G10" i="77"/>
  <c r="G9" i="77"/>
  <c r="G8" i="77"/>
  <c r="G7" i="77"/>
  <c r="G6" i="77"/>
  <c r="G5" i="77"/>
  <c r="G4" i="77"/>
  <c r="N4" i="65" l="1"/>
  <c r="E9" i="61" l="1"/>
  <c r="O6" i="81"/>
  <c r="N7" i="81"/>
  <c r="O7" i="81" s="1"/>
  <c r="N10" i="81"/>
  <c r="O10" i="81" s="1"/>
  <c r="N11" i="81"/>
  <c r="O11" i="81" s="1"/>
  <c r="N13" i="81"/>
  <c r="N15" i="81"/>
  <c r="N16" i="81"/>
  <c r="N17" i="81"/>
  <c r="O17" i="81" s="1"/>
  <c r="N18" i="81"/>
  <c r="O18" i="81" s="1"/>
  <c r="N19" i="81"/>
  <c r="N20" i="81"/>
  <c r="N21" i="81"/>
  <c r="N22" i="81"/>
  <c r="N23" i="81"/>
  <c r="N24" i="81"/>
  <c r="N25" i="81"/>
  <c r="N26" i="81"/>
  <c r="O20" i="81"/>
  <c r="N14" i="81"/>
  <c r="O14" i="81" s="1"/>
  <c r="N12" i="81"/>
  <c r="N8" i="81"/>
  <c r="N5" i="65"/>
  <c r="N6" i="65"/>
  <c r="N7" i="65"/>
  <c r="N8" i="65"/>
  <c r="N9" i="65"/>
  <c r="N10" i="65"/>
  <c r="N11" i="65"/>
  <c r="N12" i="65"/>
  <c r="N13" i="65"/>
  <c r="N14" i="65"/>
  <c r="N15" i="65"/>
  <c r="N16" i="65"/>
  <c r="N17" i="65"/>
  <c r="N18" i="65"/>
  <c r="N19" i="65"/>
  <c r="N20" i="65"/>
  <c r="N21" i="65"/>
  <c r="N22" i="65"/>
  <c r="N23" i="65"/>
  <c r="N24" i="65"/>
  <c r="N25" i="65"/>
  <c r="N26" i="65"/>
  <c r="H5" i="64"/>
  <c r="H6" i="64"/>
  <c r="H7" i="64"/>
  <c r="H8" i="64"/>
  <c r="H9" i="64"/>
  <c r="H10" i="64"/>
  <c r="H11" i="64"/>
  <c r="H12" i="64"/>
  <c r="H13" i="64"/>
  <c r="H14" i="64"/>
  <c r="H15" i="64"/>
  <c r="H16" i="64"/>
  <c r="H17" i="64"/>
  <c r="H18" i="64"/>
  <c r="H19" i="64"/>
  <c r="H20" i="64"/>
  <c r="H21" i="64"/>
  <c r="H22" i="64"/>
  <c r="H23" i="64"/>
  <c r="H24" i="64"/>
  <c r="H4" i="64"/>
  <c r="G27" i="65"/>
  <c r="H27" i="65"/>
  <c r="I27" i="65"/>
  <c r="J27" i="65"/>
  <c r="K27" i="65"/>
  <c r="L27" i="65"/>
  <c r="M27" i="65"/>
  <c r="F4" i="65"/>
  <c r="F27" i="65" s="1"/>
  <c r="G3" i="77" l="1"/>
  <c r="G27" i="77" s="1"/>
  <c r="O19" i="81"/>
  <c r="N9" i="81"/>
  <c r="O9" i="81" s="1"/>
  <c r="N4" i="81"/>
  <c r="O5" i="81"/>
  <c r="O13" i="81"/>
  <c r="O21" i="81"/>
  <c r="N27" i="65"/>
  <c r="H6" i="77"/>
  <c r="H23" i="77"/>
  <c r="H22" i="77"/>
  <c r="H21" i="77"/>
  <c r="H20" i="77"/>
  <c r="H19" i="77"/>
  <c r="H18" i="77"/>
  <c r="H17" i="77"/>
  <c r="H16" i="77"/>
  <c r="H14" i="77"/>
  <c r="H13" i="77"/>
  <c r="H12" i="77"/>
  <c r="H11" i="77"/>
  <c r="H10" i="77"/>
  <c r="H9" i="77"/>
  <c r="H8" i="77"/>
  <c r="H7" i="77"/>
  <c r="H5" i="77"/>
  <c r="H4" i="77"/>
  <c r="H3" i="77"/>
  <c r="H27" i="77" l="1"/>
  <c r="H33" i="77" s="1"/>
  <c r="N27" i="81"/>
  <c r="O27" i="81" s="1"/>
  <c r="G33" i="77"/>
  <c r="D5" i="61"/>
  <c r="O4" i="81"/>
  <c r="K23" i="77" l="1"/>
  <c r="K22" i="77"/>
  <c r="K21" i="77"/>
  <c r="K20" i="77"/>
  <c r="K19" i="77"/>
  <c r="K18" i="77"/>
  <c r="K17" i="77"/>
  <c r="K16" i="77"/>
  <c r="K15" i="77"/>
  <c r="K14" i="77"/>
  <c r="K13" i="77"/>
  <c r="K12" i="77"/>
  <c r="K11" i="77"/>
  <c r="K10" i="77"/>
  <c r="K9" i="77"/>
  <c r="K8" i="77"/>
  <c r="K7" i="77"/>
  <c r="K6" i="77"/>
  <c r="K5" i="77"/>
  <c r="K4" i="77"/>
  <c r="K3" i="77"/>
  <c r="F25" i="79"/>
  <c r="I25" i="79" s="1"/>
  <c r="I9" i="79"/>
  <c r="H23" i="69"/>
  <c r="H22" i="69"/>
  <c r="H16" i="69"/>
  <c r="H8" i="69"/>
  <c r="I8" i="69" s="1"/>
  <c r="H24" i="68"/>
  <c r="H23" i="68"/>
  <c r="H22" i="68"/>
  <c r="H20" i="68"/>
  <c r="H18" i="68"/>
  <c r="H16" i="68"/>
  <c r="H8" i="68"/>
  <c r="H23" i="67"/>
  <c r="H22" i="67"/>
  <c r="H17" i="67"/>
  <c r="H16" i="67"/>
  <c r="O23" i="65"/>
  <c r="O22" i="65"/>
  <c r="O16" i="65"/>
  <c r="O15" i="65"/>
  <c r="O12" i="65"/>
  <c r="O8" i="65"/>
  <c r="G25" i="64"/>
  <c r="K27" i="77" l="1"/>
  <c r="K33" i="77"/>
  <c r="D11" i="61"/>
  <c r="E11" i="61" s="1"/>
  <c r="D10" i="61"/>
  <c r="C4" i="77"/>
  <c r="J23" i="77"/>
  <c r="J22" i="77"/>
  <c r="J21" i="77"/>
  <c r="J20" i="77"/>
  <c r="J19" i="77"/>
  <c r="J18" i="77"/>
  <c r="J17" i="77"/>
  <c r="J16" i="77"/>
  <c r="J15" i="77"/>
  <c r="J14" i="77"/>
  <c r="J13" i="77"/>
  <c r="J12" i="77"/>
  <c r="J11" i="77"/>
  <c r="J10" i="77"/>
  <c r="J9" i="77"/>
  <c r="J8" i="77"/>
  <c r="J7" i="77"/>
  <c r="J6" i="77"/>
  <c r="J5" i="77"/>
  <c r="J4" i="77"/>
  <c r="J3" i="77"/>
  <c r="I23" i="77"/>
  <c r="I22" i="77"/>
  <c r="I21" i="77"/>
  <c r="I20" i="77"/>
  <c r="I19" i="77"/>
  <c r="I18" i="77"/>
  <c r="I17" i="77"/>
  <c r="I16" i="77"/>
  <c r="I15" i="77"/>
  <c r="I14" i="77"/>
  <c r="I13" i="77"/>
  <c r="I12" i="77"/>
  <c r="I11" i="77"/>
  <c r="I10" i="77"/>
  <c r="I9" i="77"/>
  <c r="I8" i="77"/>
  <c r="I7" i="77"/>
  <c r="I6" i="77"/>
  <c r="I5" i="77"/>
  <c r="I4" i="77"/>
  <c r="I3" i="77"/>
  <c r="H12" i="68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6" i="77"/>
  <c r="D5" i="77"/>
  <c r="D4" i="77"/>
  <c r="D3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F12" i="77"/>
  <c r="F11" i="77"/>
  <c r="F10" i="77"/>
  <c r="F9" i="77"/>
  <c r="F8" i="77"/>
  <c r="F7" i="77"/>
  <c r="F6" i="77"/>
  <c r="F5" i="77"/>
  <c r="F4" i="77"/>
  <c r="F3" i="77"/>
  <c r="H23" i="66"/>
  <c r="H22" i="66"/>
  <c r="H20" i="66"/>
  <c r="H17" i="66"/>
  <c r="H16" i="66"/>
  <c r="H12" i="66"/>
  <c r="E23" i="77"/>
  <c r="E22" i="77"/>
  <c r="E21" i="77"/>
  <c r="E20" i="77"/>
  <c r="E19" i="77"/>
  <c r="E18" i="77"/>
  <c r="E17" i="77"/>
  <c r="E16" i="77"/>
  <c r="E15" i="77"/>
  <c r="E14" i="77"/>
  <c r="E13" i="77"/>
  <c r="E12" i="77"/>
  <c r="E11" i="77"/>
  <c r="E10" i="77"/>
  <c r="E9" i="77"/>
  <c r="E8" i="77"/>
  <c r="E7" i="77"/>
  <c r="E6" i="77"/>
  <c r="E5" i="77"/>
  <c r="E4" i="77"/>
  <c r="E3" i="77"/>
  <c r="C23" i="77"/>
  <c r="C22" i="77"/>
  <c r="C21" i="77"/>
  <c r="C20" i="77"/>
  <c r="C19" i="77"/>
  <c r="C18" i="77"/>
  <c r="C17" i="77"/>
  <c r="C16" i="77"/>
  <c r="C15" i="77"/>
  <c r="C14" i="77"/>
  <c r="C13" i="77"/>
  <c r="C12" i="77"/>
  <c r="C11" i="77"/>
  <c r="C10" i="77"/>
  <c r="C9" i="77"/>
  <c r="C8" i="77"/>
  <c r="C7" i="77"/>
  <c r="C6" i="77"/>
  <c r="C5" i="77"/>
  <c r="H20" i="62"/>
  <c r="O26" i="65"/>
  <c r="M6" i="77" l="1"/>
  <c r="M8" i="77"/>
  <c r="O8" i="77" s="1"/>
  <c r="M10" i="77"/>
  <c r="M12" i="77"/>
  <c r="O12" i="77" s="1"/>
  <c r="M14" i="77"/>
  <c r="M16" i="77"/>
  <c r="M18" i="77"/>
  <c r="M20" i="77"/>
  <c r="M22" i="77"/>
  <c r="E27" i="77"/>
  <c r="E33" i="77" s="1"/>
  <c r="I27" i="77"/>
  <c r="M5" i="77"/>
  <c r="M9" i="77"/>
  <c r="O9" i="77" s="1"/>
  <c r="M13" i="77"/>
  <c r="M17" i="77"/>
  <c r="M21" i="77"/>
  <c r="O21" i="77" s="1"/>
  <c r="M4" i="77"/>
  <c r="O4" i="77" s="1"/>
  <c r="M7" i="77"/>
  <c r="O7" i="77" s="1"/>
  <c r="M11" i="77"/>
  <c r="M15" i="77"/>
  <c r="M19" i="77"/>
  <c r="O19" i="77" s="1"/>
  <c r="M23" i="77"/>
  <c r="O23" i="77" s="1"/>
  <c r="M24" i="77"/>
  <c r="M3" i="77"/>
  <c r="F27" i="77"/>
  <c r="F33" i="77" s="1"/>
  <c r="D27" i="77"/>
  <c r="J27" i="77"/>
  <c r="J33" i="77" s="1"/>
  <c r="C27" i="77"/>
  <c r="C33" i="77" s="1"/>
  <c r="O11" i="77"/>
  <c r="O16" i="77"/>
  <c r="O10" i="77"/>
  <c r="O14" i="77"/>
  <c r="O18" i="77"/>
  <c r="O20" i="77"/>
  <c r="O22" i="77"/>
  <c r="O17" i="77"/>
  <c r="O24" i="77"/>
  <c r="D33" i="77"/>
  <c r="I33" i="77"/>
  <c r="M27" i="77" l="1"/>
  <c r="O15" i="77"/>
  <c r="O13" i="77"/>
  <c r="O5" i="77"/>
  <c r="H14" i="68"/>
  <c r="H19" i="68"/>
  <c r="I19" i="68" s="1"/>
  <c r="H17" i="68"/>
  <c r="I17" i="68" s="1"/>
  <c r="H13" i="68"/>
  <c r="H25" i="66"/>
  <c r="I25" i="66" s="1"/>
  <c r="I3" i="62"/>
  <c r="H4" i="62"/>
  <c r="H5" i="62"/>
  <c r="I5" i="62" s="1"/>
  <c r="H6" i="62"/>
  <c r="I6" i="62" s="1"/>
  <c r="H7" i="62"/>
  <c r="I7" i="62" s="1"/>
  <c r="H8" i="62"/>
  <c r="I8" i="62" s="1"/>
  <c r="H9" i="62"/>
  <c r="I9" i="62" s="1"/>
  <c r="H10" i="62"/>
  <c r="I10" i="62" s="1"/>
  <c r="H11" i="62"/>
  <c r="I11" i="62" s="1"/>
  <c r="H12" i="62"/>
  <c r="I12" i="62" s="1"/>
  <c r="H13" i="62"/>
  <c r="I13" i="62" s="1"/>
  <c r="H14" i="62"/>
  <c r="I14" i="62" s="1"/>
  <c r="I15" i="62"/>
  <c r="H16" i="62"/>
  <c r="I16" i="62" s="1"/>
  <c r="H17" i="62"/>
  <c r="I17" i="62" s="1"/>
  <c r="H18" i="62"/>
  <c r="I18" i="62" s="1"/>
  <c r="H19" i="62"/>
  <c r="I19" i="62" s="1"/>
  <c r="H21" i="62"/>
  <c r="I21" i="62" s="1"/>
  <c r="H22" i="62"/>
  <c r="I22" i="62" s="1"/>
  <c r="H23" i="62"/>
  <c r="I23" i="62" s="1"/>
  <c r="C4" i="61"/>
  <c r="F25" i="64"/>
  <c r="I5" i="64"/>
  <c r="I6" i="64"/>
  <c r="I7" i="64"/>
  <c r="I8" i="64"/>
  <c r="I9" i="64"/>
  <c r="I10" i="64"/>
  <c r="I11" i="64"/>
  <c r="I12" i="64"/>
  <c r="I13" i="64"/>
  <c r="I14" i="64"/>
  <c r="I17" i="64"/>
  <c r="I18" i="64"/>
  <c r="I19" i="64"/>
  <c r="I20" i="64"/>
  <c r="I21" i="64"/>
  <c r="I24" i="64"/>
  <c r="E4" i="61" l="1"/>
  <c r="H24" i="62"/>
  <c r="I24" i="62" s="1"/>
  <c r="I4" i="62"/>
  <c r="C10" i="61"/>
  <c r="H24" i="69"/>
  <c r="I24" i="69" s="1"/>
  <c r="H21" i="69"/>
  <c r="I21" i="69" s="1"/>
  <c r="H20" i="69"/>
  <c r="I20" i="69" s="1"/>
  <c r="H19" i="69"/>
  <c r="I19" i="69" s="1"/>
  <c r="H18" i="69"/>
  <c r="I18" i="69" s="1"/>
  <c r="H17" i="69"/>
  <c r="I17" i="69" s="1"/>
  <c r="H14" i="69"/>
  <c r="H13" i="69"/>
  <c r="I13" i="69" s="1"/>
  <c r="H12" i="69"/>
  <c r="I12" i="69" s="1"/>
  <c r="H11" i="69"/>
  <c r="I11" i="69" s="1"/>
  <c r="H10" i="69"/>
  <c r="I10" i="69" s="1"/>
  <c r="H9" i="69"/>
  <c r="I9" i="69" s="1"/>
  <c r="H7" i="69"/>
  <c r="I7" i="69" s="1"/>
  <c r="H6" i="69"/>
  <c r="I6" i="69" s="1"/>
  <c r="H5" i="69"/>
  <c r="I5" i="69" s="1"/>
  <c r="H4" i="69"/>
  <c r="H5" i="67"/>
  <c r="I5" i="67" s="1"/>
  <c r="H6" i="67"/>
  <c r="I6" i="67" s="1"/>
  <c r="H7" i="67"/>
  <c r="I7" i="67" s="1"/>
  <c r="H8" i="67"/>
  <c r="I8" i="67" s="1"/>
  <c r="H9" i="67"/>
  <c r="I9" i="67" s="1"/>
  <c r="H10" i="67"/>
  <c r="I10" i="67" s="1"/>
  <c r="H11" i="67"/>
  <c r="I11" i="67" s="1"/>
  <c r="H12" i="67"/>
  <c r="I12" i="67" s="1"/>
  <c r="H13" i="67"/>
  <c r="I13" i="67" s="1"/>
  <c r="H14" i="67"/>
  <c r="I14" i="67" s="1"/>
  <c r="H24" i="67"/>
  <c r="I24" i="67" s="1"/>
  <c r="H18" i="67"/>
  <c r="I18" i="67" s="1"/>
  <c r="H21" i="67"/>
  <c r="I21" i="67" s="1"/>
  <c r="H20" i="67"/>
  <c r="I20" i="67" s="1"/>
  <c r="H19" i="67"/>
  <c r="I19" i="67" s="1"/>
  <c r="H25" i="67"/>
  <c r="I25" i="67" s="1"/>
  <c r="H18" i="66"/>
  <c r="I18" i="66" s="1"/>
  <c r="O5" i="65"/>
  <c r="O6" i="65"/>
  <c r="P6" i="65" s="1"/>
  <c r="O7" i="65"/>
  <c r="P7" i="65" s="1"/>
  <c r="O9" i="65"/>
  <c r="P9" i="65" s="1"/>
  <c r="O10" i="65"/>
  <c r="P10" i="65" s="1"/>
  <c r="O11" i="65"/>
  <c r="P11" i="65" s="1"/>
  <c r="O13" i="65"/>
  <c r="P13" i="65" s="1"/>
  <c r="O14" i="65"/>
  <c r="P14" i="65" s="1"/>
  <c r="O17" i="65"/>
  <c r="P17" i="65" s="1"/>
  <c r="O18" i="65"/>
  <c r="P18" i="65" s="1"/>
  <c r="O19" i="65"/>
  <c r="P19" i="65" s="1"/>
  <c r="O20" i="65"/>
  <c r="P20" i="65" s="1"/>
  <c r="O21" i="65"/>
  <c r="P21" i="65" s="1"/>
  <c r="O24" i="65"/>
  <c r="I14" i="69" l="1"/>
  <c r="H25" i="69"/>
  <c r="I25" i="69" s="1"/>
  <c r="P5" i="65"/>
  <c r="I4" i="69"/>
  <c r="D14" i="61" l="1"/>
  <c r="H6" i="71"/>
  <c r="H5" i="71"/>
  <c r="I5" i="71" s="1"/>
  <c r="H4" i="71"/>
  <c r="I4" i="71" s="1"/>
  <c r="H19" i="70"/>
  <c r="I19" i="70" s="1"/>
  <c r="H18" i="70"/>
  <c r="I18" i="70" s="1"/>
  <c r="H17" i="70"/>
  <c r="I17" i="70" s="1"/>
  <c r="H16" i="70"/>
  <c r="I16" i="70" s="1"/>
  <c r="I15" i="70"/>
  <c r="H14" i="70"/>
  <c r="I14" i="70" s="1"/>
  <c r="H13" i="70"/>
  <c r="I13" i="70" s="1"/>
  <c r="H12" i="70"/>
  <c r="I12" i="70" s="1"/>
  <c r="H11" i="70"/>
  <c r="I11" i="70" s="1"/>
  <c r="H10" i="70"/>
  <c r="I10" i="70" s="1"/>
  <c r="H9" i="70"/>
  <c r="I9" i="70" s="1"/>
  <c r="H8" i="70"/>
  <c r="I8" i="70" s="1"/>
  <c r="H7" i="70"/>
  <c r="I7" i="70" s="1"/>
  <c r="H6" i="70"/>
  <c r="I6" i="70" s="1"/>
  <c r="H5" i="70"/>
  <c r="I5" i="70" s="1"/>
  <c r="H4" i="70"/>
  <c r="D8" i="61"/>
  <c r="C8" i="61"/>
  <c r="H21" i="68"/>
  <c r="I21" i="68" s="1"/>
  <c r="H11" i="68"/>
  <c r="I11" i="68" s="1"/>
  <c r="H6" i="68"/>
  <c r="H7" i="68"/>
  <c r="I7" i="68" s="1"/>
  <c r="H9" i="68"/>
  <c r="I9" i="68" s="1"/>
  <c r="H5" i="68"/>
  <c r="I5" i="68" s="1"/>
  <c r="H10" i="68"/>
  <c r="I10" i="68" s="1"/>
  <c r="H4" i="68"/>
  <c r="C7" i="61"/>
  <c r="H4" i="67"/>
  <c r="I4" i="67" s="1"/>
  <c r="D6" i="61"/>
  <c r="C6" i="61"/>
  <c r="H24" i="66"/>
  <c r="I24" i="66" s="1"/>
  <c r="H6" i="66"/>
  <c r="I6" i="66" s="1"/>
  <c r="H10" i="66"/>
  <c r="I10" i="66" s="1"/>
  <c r="H13" i="66"/>
  <c r="I13" i="66" s="1"/>
  <c r="H19" i="66"/>
  <c r="I19" i="66" s="1"/>
  <c r="H21" i="66"/>
  <c r="I21" i="66" s="1"/>
  <c r="H14" i="66"/>
  <c r="I14" i="66" s="1"/>
  <c r="H11" i="66"/>
  <c r="I11" i="66" s="1"/>
  <c r="H8" i="66"/>
  <c r="H5" i="66"/>
  <c r="H7" i="66"/>
  <c r="I7" i="66" s="1"/>
  <c r="H9" i="66"/>
  <c r="I9" i="66" s="1"/>
  <c r="H4" i="66"/>
  <c r="I4" i="66" s="1"/>
  <c r="F27" i="64"/>
  <c r="I4" i="64"/>
  <c r="E10" i="61"/>
  <c r="I6" i="71" l="1"/>
  <c r="H7" i="71"/>
  <c r="I7" i="71" s="1"/>
  <c r="I4" i="70"/>
  <c r="H20" i="70"/>
  <c r="I20" i="70" s="1"/>
  <c r="H25" i="68"/>
  <c r="I25" i="68" s="1"/>
  <c r="H26" i="67"/>
  <c r="I26" i="67" s="1"/>
  <c r="I5" i="66"/>
  <c r="H26" i="66"/>
  <c r="I26" i="66" s="1"/>
  <c r="M33" i="77"/>
  <c r="D13" i="61"/>
  <c r="I4" i="68"/>
  <c r="F28" i="64"/>
  <c r="F29" i="64" s="1"/>
  <c r="C14" i="61"/>
  <c r="E14" i="61" s="1"/>
  <c r="C13" i="61"/>
  <c r="D7" i="61"/>
  <c r="D15" i="61" s="1"/>
  <c r="E8" i="61"/>
  <c r="E6" i="61"/>
  <c r="H25" i="64"/>
  <c r="I25" i="64" s="1"/>
  <c r="C15" i="61" l="1"/>
  <c r="C17" i="61" s="1"/>
  <c r="C19" i="61" s="1"/>
  <c r="D17" i="61"/>
  <c r="E13" i="61"/>
  <c r="E7" i="61"/>
  <c r="E15" i="61" l="1"/>
  <c r="E17" i="61" s="1"/>
  <c r="F13" i="18" l="1"/>
  <c r="Z13" i="18"/>
  <c r="Z21" i="18" l="1"/>
  <c r="Z14" i="18"/>
  <c r="Z15" i="18"/>
  <c r="Z16" i="18"/>
  <c r="Z17" i="18"/>
  <c r="Z12" i="18"/>
  <c r="X22" i="18"/>
  <c r="X21" i="18"/>
  <c r="V13" i="18"/>
  <c r="V14" i="18"/>
  <c r="V15" i="18"/>
  <c r="V16" i="18"/>
  <c r="V17" i="18"/>
  <c r="V18" i="18"/>
  <c r="V12" i="18"/>
  <c r="T20" i="18"/>
  <c r="T23" i="18" s="1"/>
  <c r="S20" i="18"/>
  <c r="S23" i="18" s="1"/>
  <c r="Q20" i="18"/>
  <c r="Q23" i="18" s="1"/>
  <c r="O20" i="18"/>
  <c r="O23" i="18" s="1"/>
  <c r="V20" i="18" l="1"/>
  <c r="M13" i="18"/>
  <c r="X13" i="18" s="1"/>
  <c r="M14" i="18"/>
  <c r="X14" i="18" s="1"/>
  <c r="M15" i="18"/>
  <c r="X15" i="18" s="1"/>
  <c r="M16" i="18"/>
  <c r="X16" i="18" s="1"/>
  <c r="M17" i="18"/>
  <c r="X17" i="18" s="1"/>
  <c r="M18" i="18"/>
  <c r="M19" i="18"/>
  <c r="M12" i="18"/>
  <c r="X12" i="18" s="1"/>
  <c r="J20" i="18"/>
  <c r="H20" i="18"/>
  <c r="V23" i="18" l="1"/>
  <c r="Z18" i="18"/>
  <c r="Z20" i="18" s="1"/>
  <c r="Z23" i="18" s="1"/>
  <c r="X18" i="18"/>
  <c r="M20" i="18"/>
  <c r="X20" i="18" s="1"/>
  <c r="M23" i="18" l="1"/>
  <c r="X23" i="18"/>
  <c r="F20" i="18"/>
  <c r="J23" i="18" l="1"/>
  <c r="H23" i="18"/>
  <c r="F23" i="18" l="1"/>
  <c r="D20" i="18"/>
  <c r="D23" i="18" s="1"/>
  <c r="O4" i="65" l="1"/>
  <c r="O27" i="65" s="1"/>
  <c r="F29" i="65"/>
  <c r="F30" i="65"/>
  <c r="P27" i="65" l="1"/>
  <c r="F31" i="65"/>
  <c r="P4" i="65"/>
  <c r="E5" i="61" l="1"/>
  <c r="D19" i="61" l="1"/>
  <c r="E19" i="61" l="1"/>
  <c r="F19" i="61" s="1"/>
  <c r="J24" i="62"/>
  <c r="K24" i="62"/>
  <c r="O6" i="77" l="1"/>
  <c r="K18" i="70" l="1"/>
  <c r="K20" i="70" s="1"/>
  <c r="N25" i="77"/>
  <c r="N27" i="77" s="1"/>
  <c r="O25" i="77" l="1"/>
  <c r="O27" i="77" l="1"/>
  <c r="O33" i="77" l="1"/>
</calcChain>
</file>

<file path=xl/sharedStrings.xml><?xml version="1.0" encoding="utf-8"?>
<sst xmlns="http://schemas.openxmlformats.org/spreadsheetml/2006/main" count="557" uniqueCount="223">
  <si>
    <t xml:space="preserve">ميليون ريال </t>
  </si>
  <si>
    <t>ساير</t>
  </si>
  <si>
    <t>جمع</t>
  </si>
  <si>
    <t xml:space="preserve">بهاي تمام شده  </t>
  </si>
  <si>
    <t xml:space="preserve">استهلاك انباشته </t>
  </si>
  <si>
    <t xml:space="preserve">ارزش دفتري </t>
  </si>
  <si>
    <t xml:space="preserve">شرح اقلام </t>
  </si>
  <si>
    <t xml:space="preserve">اضافات </t>
  </si>
  <si>
    <t xml:space="preserve">استهلاك 
سال مالي </t>
  </si>
  <si>
    <t xml:space="preserve">زمين </t>
  </si>
  <si>
    <t>ساختمان و تاسيسات</t>
  </si>
  <si>
    <t xml:space="preserve">وسائط نقليه </t>
  </si>
  <si>
    <t xml:space="preserve">اثاثه و منصوبات </t>
  </si>
  <si>
    <t>پيش پرداخت سرمايه اي</t>
  </si>
  <si>
    <t>دارائيهاي درجريان تكميل</t>
  </si>
  <si>
    <t xml:space="preserve">تجهيزات و ابزار آلات  </t>
  </si>
  <si>
    <t xml:space="preserve">ماشين آلات  </t>
  </si>
  <si>
    <t xml:space="preserve">   داراييهاي ثابت مشهود </t>
  </si>
  <si>
    <t>شرکت سرمایه گذاری مس سرچشمه (سهامی عام )</t>
  </si>
  <si>
    <t xml:space="preserve">    مانده داراييهاي ثابت مشهود گروه در تاريخ ترازنامه بشرح ذيل مي باشد:</t>
  </si>
  <si>
    <t>دارائيهاي فروخته شده</t>
  </si>
  <si>
    <t>استهلاك دارائيهاي فروخته شده</t>
  </si>
  <si>
    <t>ميليون ريال</t>
  </si>
  <si>
    <t xml:space="preserve"> نقل وانتقالات و تعديلات</t>
  </si>
  <si>
    <t xml:space="preserve">مانده در 
93/12/29
</t>
  </si>
  <si>
    <t>11-1</t>
  </si>
  <si>
    <t xml:space="preserve">مانده در 
94/12/29
</t>
  </si>
  <si>
    <t>نقل وانتقالات و تعديلات</t>
  </si>
  <si>
    <t>سال مالي  منتهي به29 اسفند ماه1394</t>
  </si>
  <si>
    <t>-</t>
  </si>
  <si>
    <t xml:space="preserve">يادداشتهاي توضيحي صورتهاي مالي  </t>
  </si>
  <si>
    <t>جمع کل</t>
  </si>
  <si>
    <t>شرح</t>
  </si>
  <si>
    <t>آکادمی فوتبال</t>
  </si>
  <si>
    <t>هزینه برگزاری اردو</t>
  </si>
  <si>
    <t>حق عضویت و ورودی مسابقات</t>
  </si>
  <si>
    <t>کانون هواداران و سرمشوقین</t>
  </si>
  <si>
    <t>ردیف</t>
  </si>
  <si>
    <t>افزایش(کاهش)</t>
  </si>
  <si>
    <t>درصد افزایش(کاهش)</t>
  </si>
  <si>
    <t>صورتخلاصه هزینه های تیم  فوتبال رده لیگ برتر</t>
  </si>
  <si>
    <t>صورتخلاصه هزینه های تیم فوتسال</t>
  </si>
  <si>
    <t>صورتخلاصه تیم فوتسال بانوان</t>
  </si>
  <si>
    <t>صورتخلاصه هزینه های تیم هندبال</t>
  </si>
  <si>
    <t>سایر هزینه های اداری عمومی تشکیلاتی</t>
  </si>
  <si>
    <t>صورتخلاصه هزینه های حقوقی ،کارشناسی و حسابرسی</t>
  </si>
  <si>
    <t>جمع هزینه ها</t>
  </si>
  <si>
    <t>جمع  بودجه</t>
  </si>
  <si>
    <t>کسر میشود درآمد حاصل از نقل و انتقال بازیکن</t>
  </si>
  <si>
    <t>كل</t>
  </si>
  <si>
    <t>معين</t>
  </si>
  <si>
    <t>تفصيلي1</t>
  </si>
  <si>
    <t xml:space="preserve">حق الزحمه  و آپشن بازيكنان ومربيان </t>
  </si>
  <si>
    <t>هزينه هتل تيم</t>
  </si>
  <si>
    <t>هزينه پاداش بازيكنان وعوامل (پاداش برد و مساوی در مقابل تیمها)</t>
  </si>
  <si>
    <t>هزينه اياب وذهاب (هوایی و جاده ای)</t>
  </si>
  <si>
    <t xml:space="preserve">هزينه برگزاري اردوي تيم </t>
  </si>
  <si>
    <t xml:space="preserve">البسه ولوازم ورزشي بازيكنان وعوامل </t>
  </si>
  <si>
    <t>هزينه بهداشت ودرمان تيم (دارو ، معاینات ومکمل رزشی ....)</t>
  </si>
  <si>
    <t>تغذيه بازيكنان وعوامل تيم (دوره تمرینات و مسابقات )</t>
  </si>
  <si>
    <t>هزینه اسکان در  خوابگاه ها( مربيان و بازيكنان)</t>
  </si>
  <si>
    <t>هزينه  آگهي وتبليغات(پخش و زیر نویس تلویزیون،بنر ،پرچم و ......</t>
  </si>
  <si>
    <t>هزينه اجاره محل تمرین و مسابقات(زمین چمن و سالن ورزشی)</t>
  </si>
  <si>
    <t>هزینه تعمیر و نگهداری استادیوم امام خمینی (کودهی،کاورکشی،رنگ...</t>
  </si>
  <si>
    <t xml:space="preserve">کانون هواداران و سرمشوقین </t>
  </si>
  <si>
    <t>هزینه آمبولانس ،آتش نشانی،سایر</t>
  </si>
  <si>
    <t>هزينه حق الزحمه تامين امنيت ورزشگاه در زمان مسابقات(نیروی انتظامی , هیات فوتبال</t>
  </si>
  <si>
    <t>هزينه استخرتیم</t>
  </si>
  <si>
    <t>هزينه جرايم فدراسيون - برگزاری مسابقات</t>
  </si>
  <si>
    <t>هزينه برق ،آب،گاز استاديوم امام خميني(ره)</t>
  </si>
  <si>
    <t xml:space="preserve">هزينه حمل و نقل و باربري و پيك تيم </t>
  </si>
  <si>
    <t xml:space="preserve">جمع </t>
  </si>
  <si>
    <t>هزینه استخر</t>
  </si>
  <si>
    <t>حق الزحمه بازيكنان ومربيان تيم</t>
  </si>
  <si>
    <t xml:space="preserve">البسه ولوازم ورزشي تيم </t>
  </si>
  <si>
    <t>هزينه اياب وذهاب تيم (ترانسفر)</t>
  </si>
  <si>
    <t xml:space="preserve">هزينه هتل تيم </t>
  </si>
  <si>
    <t>هزینه اردوی تیم</t>
  </si>
  <si>
    <t>تغذيه بازيكنان وعوامل تيم(دوره تمرین و مسابقات)</t>
  </si>
  <si>
    <t>هزينه اجاره محل تيم(زمین چمن و سالنهای ورزشی)</t>
  </si>
  <si>
    <t>هزينه آگهي وتبليغات تيم (چاپ بنر و.....)</t>
  </si>
  <si>
    <t>حق عضویت شرکت در مسابقات</t>
  </si>
  <si>
    <t xml:space="preserve">هزينه بهداشت ودرمان تيم </t>
  </si>
  <si>
    <t>هزينه پاداش تيم</t>
  </si>
  <si>
    <t xml:space="preserve">ساير هزينه هاي تيم </t>
  </si>
  <si>
    <t>حق الزحمه بازیکنان و کادر فنی تیم فوتبال امید</t>
  </si>
  <si>
    <t>سایر هزینه های تیم  امید</t>
  </si>
  <si>
    <t xml:space="preserve">حق الزحمه بازيكنان ومربيان تيم </t>
  </si>
  <si>
    <t>البسه ولوازم ورزشي تيم های پایه</t>
  </si>
  <si>
    <t xml:space="preserve">هزينه اياب وذهاب تيم </t>
  </si>
  <si>
    <t xml:space="preserve">تغذيه بازيكنان وعوامل تيم  </t>
  </si>
  <si>
    <t xml:space="preserve">هزينه اجاره محل تمرین تيم </t>
  </si>
  <si>
    <t xml:space="preserve">هزينه آگهي وتبليغات تيم </t>
  </si>
  <si>
    <t xml:space="preserve">هزينه پاداش تيم </t>
  </si>
  <si>
    <t>حق الزحمه بازیکنان و کادر فنی تیم های پایه</t>
  </si>
  <si>
    <t>سایر هزینه های تیم های پایه</t>
  </si>
  <si>
    <t xml:space="preserve">حق الزحمه بازيكنان و مربیان و کادر فنی  </t>
  </si>
  <si>
    <t xml:space="preserve">هزينه بهداشت و درمان </t>
  </si>
  <si>
    <t>اردوی تیم فوتسال</t>
  </si>
  <si>
    <t>هزينه هتل بازیکنان و داوران</t>
  </si>
  <si>
    <t>البسه ولوازم ورزشي</t>
  </si>
  <si>
    <t xml:space="preserve">اياب وذهاب </t>
  </si>
  <si>
    <t>پاداش تيم (برد و مساوی)</t>
  </si>
  <si>
    <t>تغذيه بازيكنان و عوامل</t>
  </si>
  <si>
    <t xml:space="preserve">هزينه عضويت و ورودیه  مسابقات </t>
  </si>
  <si>
    <t xml:space="preserve">هزينه آگهي و تبليغات تيم </t>
  </si>
  <si>
    <t>اجاره محل  تمرینات</t>
  </si>
  <si>
    <t>هزينه استخر تيم فوتسال</t>
  </si>
  <si>
    <t>ساير هزينه هاي تیم</t>
  </si>
  <si>
    <t>حقوق و مزایای پرسنل</t>
  </si>
  <si>
    <t>تغذيه تيم ها وكاركنان( صبحانه ،ناهار،شام بازیکنان و کارکنان)</t>
  </si>
  <si>
    <t>هزینه اقامت ،تغذیه ،ایاب ذهاب مهمانان و خبرنگاران</t>
  </si>
  <si>
    <t>گردهمایی ها و نشستهای تخصصی با عوامل مربوطه</t>
  </si>
  <si>
    <t>هزينه سوخت و بنزين خودرو،بیمه مسولیت مدنی</t>
  </si>
  <si>
    <t>هزینه مناسبتهای مذهبی ، ملی و جشنهای مربوطه</t>
  </si>
  <si>
    <t xml:space="preserve"> ایجاد،تعمیر و نگهداری داراییها</t>
  </si>
  <si>
    <t>هزينه ملزومات اداري ونوشت افزار دفتر باشگاه</t>
  </si>
  <si>
    <t>هزينه آب وگاز مصرفي ساختمان اداري باشگاه</t>
  </si>
  <si>
    <t>هزينه تلفن ،پست،اینترنت</t>
  </si>
  <si>
    <t>هزينه برق ساختمان باشگاه-دفتر باشگاه</t>
  </si>
  <si>
    <t>پاداش کادر اداری</t>
  </si>
  <si>
    <t>حق حضور در جلسات اعضای هیات مدیره</t>
  </si>
  <si>
    <t>هزينه هاي دادرسي،شكايات و دادگستري</t>
  </si>
  <si>
    <t>حق الزحمه حسابرسي</t>
  </si>
  <si>
    <t>حق الزحمه كارشناسي</t>
  </si>
  <si>
    <t xml:space="preserve">حق الزحمه  بازيكنان ومربيان </t>
  </si>
  <si>
    <t>تیم فوتبال لیگ برتر</t>
  </si>
  <si>
    <t>تیم امید</t>
  </si>
  <si>
    <t>آلومینیوم نوین</t>
  </si>
  <si>
    <t>تیم فوتسال</t>
  </si>
  <si>
    <t>تیم فوتسال بانوان</t>
  </si>
  <si>
    <t>تیم هندبال</t>
  </si>
  <si>
    <t>هزينه پاداش بازيكنان وعوامل (پاداش برد مقابل تیمها)</t>
  </si>
  <si>
    <t xml:space="preserve">هزينه بهداشت ودرمان تيم (دارو ، معاینات ومکمل رزشی </t>
  </si>
  <si>
    <t xml:space="preserve">هزینه اسکان و خوابگاه بازیکنان تیم </t>
  </si>
  <si>
    <t>هزینه  حق عضویت و ورودی مسابقات</t>
  </si>
  <si>
    <t>سایر هزینه های اداری ، تشکیلاتی ،حقوقی و حسابرسی</t>
  </si>
  <si>
    <t>جمع بودجه جاری</t>
  </si>
  <si>
    <t xml:space="preserve">هزينه هتل </t>
  </si>
  <si>
    <t xml:space="preserve">هزينه برگزاري اردو </t>
  </si>
  <si>
    <t>حق الزحمه تامین امنیت</t>
  </si>
  <si>
    <t>جرائم فدراسیون -برگزاری مسابقات</t>
  </si>
  <si>
    <t>هزینه حمل و نقل و باربری</t>
  </si>
  <si>
    <t>هزينه اجاره محل تيم( سالنهای ورزشی)</t>
  </si>
  <si>
    <t>صورتخلاصه هزینه های تیم آلومینیوم نوین</t>
  </si>
  <si>
    <t>هزينه ورودي و حق عضویت مسابقات تيم</t>
  </si>
  <si>
    <t xml:space="preserve">(هزینه توسعه و زیرساختها)احداث کمپ و بازسازی زمین های تمرین  </t>
  </si>
  <si>
    <t>هزینه تعمیر و نگهداری استادیوم امام خمینی (کودهی،کاورکشی،رنگ،آب ،برق گاز -بیمه</t>
  </si>
  <si>
    <t>پرداخت بدهی سنواتی</t>
  </si>
  <si>
    <t>کسر میشود :درآمد حاصل از فروش بازیکن</t>
  </si>
  <si>
    <t>سایر هزینه ها</t>
  </si>
  <si>
    <t>بودجه فصل 1402/1403</t>
  </si>
  <si>
    <t>پیش بینی بودجه فصل 1404-1403</t>
  </si>
  <si>
    <t>بودجه فصل 1402-1403</t>
  </si>
  <si>
    <t>پیش بینی بودجه فصل 1403-1404</t>
  </si>
  <si>
    <t>بودجه فصل 1403-1402</t>
  </si>
  <si>
    <t>هزینه بیمه مسئولیت مدنی ورزشگاه</t>
  </si>
  <si>
    <t>هزینه تعمیرونگهداری استادیوم</t>
  </si>
  <si>
    <t>هزینه برق،آب ،گازاستادیوم</t>
  </si>
  <si>
    <t>هزینه اسکان در خوابگاه ها</t>
  </si>
  <si>
    <t>اسکان در خوابگاه ها</t>
  </si>
  <si>
    <t>کانون هوادارن و سرمشوقین</t>
  </si>
  <si>
    <t>هزینه آمبولانس ،آتش نشانی و غیره</t>
  </si>
  <si>
    <t>هزینه جرایم فدراسیون - برگزاری مسابقات</t>
  </si>
  <si>
    <t>سایر هزینه های تیم</t>
  </si>
  <si>
    <t>تعمیر و نگهداری سالنها</t>
  </si>
  <si>
    <t>هزینه جریمه فدراسیون و برگزاری مسابقات</t>
  </si>
  <si>
    <t>برگزاری اردو</t>
  </si>
  <si>
    <t>هزینه تعمیرونگهداری</t>
  </si>
  <si>
    <t>هزینه کانون هواداران و سرمشوقین</t>
  </si>
  <si>
    <t>حق الزحمه تامین امنیت بازیها</t>
  </si>
  <si>
    <t>هزینه آب و برق و گاز</t>
  </si>
  <si>
    <t>هزینه بیمه مسئولیت مدنی</t>
  </si>
  <si>
    <t xml:space="preserve">هزینه تعمیرونگهداری </t>
  </si>
  <si>
    <t>بیمه مسئولیت مدنی</t>
  </si>
  <si>
    <t>تیم والیبال</t>
  </si>
  <si>
    <t>پیش بینی بودجه فصل 1403/1404</t>
  </si>
  <si>
    <t>پیش بینی بودجه فصل 1404-1403 باشگاه فرهنگی و ورزشی فرزانگان آلومینیوم اراک-( تیم های پایه )</t>
  </si>
  <si>
    <t>صورتخلاصه هزینه های تیم والیبال</t>
  </si>
  <si>
    <t>جمع پیش بینی بودجه فصل 1404-1403</t>
  </si>
  <si>
    <t>آکادمی</t>
  </si>
  <si>
    <t>15 سال کشوری</t>
  </si>
  <si>
    <t>17سال کشوری</t>
  </si>
  <si>
    <t>18 سال کشوری</t>
  </si>
  <si>
    <t>20سال کشوری</t>
  </si>
  <si>
    <t>تیم فوتبال بانوان</t>
  </si>
  <si>
    <t>حق الزحمه بازيكنان ومربيان تيم به همراه آپشن30درصد</t>
  </si>
  <si>
    <t>تیم آلومینیوم نوین</t>
  </si>
  <si>
    <t>صورتخلاصه تیم فوتبال بانوان</t>
  </si>
  <si>
    <t xml:space="preserve">سایر هزینه های اداری و تشکیلاتی </t>
  </si>
  <si>
    <t>با توجه به عدم حضور در لیگ برتر بودجه پیش بینی شده کمتر از فصل گذشته در نظر گرفتته شده است.</t>
  </si>
  <si>
    <t>پیش بینی بودجه فصل 1404-1403 باشگاه فرهنگی و ورزشی فرزانگان آلومینیوم اراک- تیم امید</t>
  </si>
  <si>
    <t>امید</t>
  </si>
  <si>
    <t>تیم های پایه وجوانان و امید</t>
  </si>
  <si>
    <t>صورتخلاصه هزینه های تیم های پایه و جوانان و امید</t>
  </si>
  <si>
    <t>عملکرد واقعی بودجه</t>
  </si>
  <si>
    <t xml:space="preserve">البسه و پوشاک پرسنل </t>
  </si>
  <si>
    <t>بيمه مسئوليت مدني(حوادث)-ورزشگاه</t>
  </si>
  <si>
    <t>جمع کل بودجه فصل 1404-1403</t>
  </si>
  <si>
    <t>کسر میشود :درآمد حاصل از فروش بلیط بازیها</t>
  </si>
  <si>
    <t>کسر میشود :درآمد حاصل از خدمات تبلیغات سایر شرکتها</t>
  </si>
  <si>
    <t>کسر میشود :درآمد حاصل از سازمان لیگ</t>
  </si>
  <si>
    <t>انحراف مساعد(نامساعد)</t>
  </si>
  <si>
    <t>انحراف مساعد (نامساعد)</t>
  </si>
  <si>
    <t>پرداخت بدهی سنواتی از محل بودجه عمرانی</t>
  </si>
  <si>
    <t>تیم کارگری</t>
  </si>
  <si>
    <t>صورتخلاصه هزینه های تیم کارگری</t>
  </si>
  <si>
    <t>کمک بلاعوض و کمک  به هیاتهای ورزشی و مسئولیتهای اجتماعی(مسئولیت اجتماعی)</t>
  </si>
  <si>
    <t>انخراف مساعد(نامساعد)</t>
  </si>
  <si>
    <t>جمع  هزینه های تحقق یافته فصل 1403-1404</t>
  </si>
  <si>
    <t>صورتخلاصه پیش بینی بودجه فصل 1404-1403 مطابق با سرفصل های هزینه و رده های باشگاه  فرهنگی و ورزشی فرانگاه آلومینیوم اراک به همراه عملکرد واقعی منتهی به 1404/01/31</t>
  </si>
  <si>
    <t>پیش بینی بودجه فصل 1404-1403 باشگاه فرهنگی و ورزشی فرزانگان آلومینیوم اراک  منتهی به 1404/01/31</t>
  </si>
  <si>
    <t>پیش بینی بودجه فصل 1404-1403 تیم بزرگسالان  باشگاه فرهنگی و ورزشی فرزانگان آلومینیوم اراک به همراه عملکرد واقعی منتهی به 1404/01/31</t>
  </si>
  <si>
    <t>پیش بینی بودجه فصل 1404-1403 باشگاه فرهنگی و ورزشی فرزانگان آلومینیوم اراک( تیم های پایه ) به همراه عملکرد واقعی منتهی به 1404/01/31</t>
  </si>
  <si>
    <t>پیش بینی بودجه فصل 1404-1403 باشگاه فرهنگی و ورزشی فرزانگان آلومینیوم اراک تیم آلومینیوم نوین به همراه عملکرد واقعی  منتهی به 1404/01/31</t>
  </si>
  <si>
    <t>پیش بینی بودجه فصل 1404-1403 باشگاه فرهنگی و ورزشی فرزانگان آلومینیوم اراک( تیم فوتسال) به همراه عملکرد واقعی  منتهی به 1404/01/31</t>
  </si>
  <si>
    <t>پیش بینی بودجه فصل 1404-1403 باشگاه فرهنگی و ورزشی فرزانگان آلومینیوم اراک( تیم فوتسال بانوان) به همراه عملکرد واقعی منتهی به 1404/01/31</t>
  </si>
  <si>
    <t>پیش بینی بودجه فصل 1404-1403 باشگاه فرهنگی و ورزشی فرزانگان آلومینیوم اراک( تیم فوتبال بانوان) به همراه عملکرد واقعی منتهی به 1404/01/31</t>
  </si>
  <si>
    <t>پیش بینی بودجه فصل 1404-1403 باشگاه فرهنگی و ورزشی فرزانگان آلومینیوم اراک( هزینه های تیم هندبال) به همراه عملکرد واقعی منتهی به 1404/01/31</t>
  </si>
  <si>
    <t>پیش بینی بودجه فصل 1404-1403 باشگاه فرهنگی و ورزشی فرزانگان آلومینیوم اراک( هزینه های تیم والیبال) به همراه عملکرد واقعی منتهی به 1404/01/31</t>
  </si>
  <si>
    <t>پیش بینی بودجه فصل 1404-1403 باشگاه فرهنگی و ورزشی فرزانگان آلومینیوم اراک( هزینه های تیم کارگری) به همراه عملکرد واقعی منتهی به 1404/01/31</t>
  </si>
  <si>
    <t>پیش بینی بودجه فصل 1404-1403 باشگاه فرهنگی و ورزشی فرزانگان آلومینیوم اراک (سایر هزینه های اداری و عمومی) به همراه عملکرد واقعی منتهی به 1404/01/31</t>
  </si>
  <si>
    <t>پیش بینی بودجه فصل 1404-1403 باشگاه فرهنگی و ورزشی فرزانگان آلومینیوم اراک( هزینه های حقوقی -حسابرسی) به همراه عملکرد واقعی منتهی به 1404/01/31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</si>
</sst>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-;_-* #,##0.00\-;_-* &quot;-&quot;??_-;_-@_-"/>
    <numFmt numFmtId="165" formatCode="#,##0;[Red]\(#,###\)"/>
    <numFmt numFmtId="166" formatCode="\ #,###;\ \(\ #,###\ \);\ &quot;-&quot;"/>
    <numFmt numFmtId="167" formatCode="\ #,###;\ \(\ #,###\ \);\ &quot;_&quot;"/>
    <numFmt numFmtId="168" formatCode="_(\ #,##0_);[Red]_(\(#,##0\);_(\ &quot;-&quot;_);_(@_)"/>
    <numFmt numFmtId="169" formatCode="#,##0.00;[Red]#,##0.00"/>
    <numFmt numFmtId="170" formatCode="0;[Red]0"/>
    <numFmt numFmtId="171" formatCode="_(\ #,##0.00_);[Red]_(\(#,##0.00\);_(\ &quot;-&quot;_);_(@_)"/>
    <numFmt numFmtId="172" formatCode="#,##0;[Red]#,##0"/>
    <numFmt numFmtId="173" formatCode="_(\ #,##0.000_);[Red]_(\(#,##0.000\);_(\ &quot;-&quot;_);_(@_)"/>
    <numFmt numFmtId="174" formatCode="#,##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Lotus"/>
      <charset val="178"/>
    </font>
    <font>
      <sz val="12"/>
      <name val="B Mitra"/>
      <charset val="178"/>
    </font>
    <font>
      <b/>
      <sz val="12"/>
      <name val="B Mitra"/>
      <charset val="178"/>
    </font>
    <font>
      <b/>
      <u/>
      <sz val="14"/>
      <name val="B Mitra"/>
      <charset val="178"/>
    </font>
    <font>
      <b/>
      <sz val="14"/>
      <name val="B Mitra"/>
      <charset val="178"/>
    </font>
    <font>
      <sz val="11"/>
      <name val="B Titr"/>
      <charset val="178"/>
    </font>
    <font>
      <b/>
      <sz val="11"/>
      <name val="B Titr"/>
      <charset val="178"/>
    </font>
    <font>
      <b/>
      <sz val="12"/>
      <name val="B Titr"/>
      <charset val="178"/>
    </font>
    <font>
      <b/>
      <sz val="14"/>
      <name val="B Titr"/>
      <charset val="178"/>
    </font>
    <font>
      <b/>
      <sz val="16"/>
      <name val="B Titr"/>
      <charset val="178"/>
    </font>
    <font>
      <b/>
      <sz val="18"/>
      <name val="B Titr"/>
      <charset val="178"/>
    </font>
    <font>
      <sz val="16"/>
      <name val="B Titr"/>
      <charset val="178"/>
    </font>
    <font>
      <b/>
      <sz val="20"/>
      <name val="B Titr"/>
      <charset val="178"/>
    </font>
    <font>
      <b/>
      <sz val="22"/>
      <name val="B Titr"/>
      <charset val="178"/>
    </font>
    <font>
      <b/>
      <sz val="14"/>
      <color theme="1"/>
      <name val="B Titr"/>
      <charset val="178"/>
    </font>
    <font>
      <sz val="14"/>
      <color theme="1"/>
      <name val="B Titr"/>
      <charset val="178"/>
    </font>
    <font>
      <sz val="14"/>
      <name val="B Titr"/>
      <charset val="178"/>
    </font>
    <font>
      <b/>
      <sz val="24"/>
      <color theme="1"/>
      <name val="B Titr"/>
      <charset val="178"/>
    </font>
    <font>
      <sz val="2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30">
    <xf numFmtId="0" fontId="0" fillId="0" borderId="0" xfId="0"/>
    <xf numFmtId="0" fontId="4" fillId="0" borderId="0" xfId="2" applyFont="1" applyFill="1" applyAlignment="1">
      <alignment vertical="center"/>
    </xf>
    <xf numFmtId="49" fontId="4" fillId="0" borderId="0" xfId="2" applyNumberFormat="1" applyFont="1"/>
    <xf numFmtId="165" fontId="4" fillId="0" borderId="0" xfId="2" applyNumberFormat="1" applyFont="1" applyAlignment="1"/>
    <xf numFmtId="165" fontId="4" fillId="0" borderId="0" xfId="2" applyNumberFormat="1" applyFont="1" applyBorder="1" applyAlignment="1"/>
    <xf numFmtId="165" fontId="4" fillId="0" borderId="0" xfId="2" applyNumberFormat="1" applyFont="1" applyBorder="1"/>
    <xf numFmtId="165" fontId="4" fillId="0" borderId="0" xfId="2" applyNumberFormat="1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5" fontId="5" fillId="0" borderId="0" xfId="2" applyNumberFormat="1" applyFont="1"/>
    <xf numFmtId="165" fontId="5" fillId="0" borderId="0" xfId="2" applyNumberFormat="1" applyFont="1" applyBorder="1" applyAlignment="1">
      <alignment horizont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right" readingOrder="2"/>
    </xf>
    <xf numFmtId="165" fontId="4" fillId="0" borderId="0" xfId="2" applyNumberFormat="1" applyFont="1" applyAlignment="1">
      <alignment horizontal="center" vertical="center" readingOrder="2"/>
    </xf>
    <xf numFmtId="0" fontId="7" fillId="0" borderId="0" xfId="2" applyFont="1" applyAlignment="1">
      <alignment vertical="center"/>
    </xf>
    <xf numFmtId="0" fontId="7" fillId="0" borderId="0" xfId="2" applyFont="1" applyBorder="1" applyAlignment="1">
      <alignment horizontal="center" vertical="center" wrapText="1" readingOrder="2"/>
    </xf>
    <xf numFmtId="0" fontId="7" fillId="0" borderId="0" xfId="2" applyFont="1" applyAlignment="1">
      <alignment vertical="center" readingOrder="2"/>
    </xf>
    <xf numFmtId="0" fontId="7" fillId="0" borderId="0" xfId="2" applyFont="1" applyAlignment="1">
      <alignment horizontal="center" vertical="center" wrapText="1" readingOrder="2"/>
    </xf>
    <xf numFmtId="166" fontId="7" fillId="0" borderId="4" xfId="2" applyNumberFormat="1" applyFont="1" applyBorder="1" applyAlignment="1">
      <alignment horizontal="center" vertical="center" wrapText="1" readingOrder="2"/>
    </xf>
    <xf numFmtId="165" fontId="7" fillId="0" borderId="0" xfId="4" applyNumberFormat="1" applyFont="1" applyBorder="1" applyAlignment="1">
      <alignment horizontal="center" readingOrder="1"/>
    </xf>
    <xf numFmtId="165" fontId="7" fillId="0" borderId="1" xfId="4" applyNumberFormat="1" applyFont="1" applyFill="1" applyBorder="1" applyAlignment="1">
      <alignment horizontal="center" vertical="center" wrapText="1" readingOrder="2"/>
    </xf>
    <xf numFmtId="165" fontId="7" fillId="0" borderId="0" xfId="4" applyNumberFormat="1" applyFont="1" applyFill="1" applyBorder="1" applyAlignment="1">
      <alignment horizontal="center" vertical="center" readingOrder="1"/>
    </xf>
    <xf numFmtId="165" fontId="7" fillId="0" borderId="0" xfId="4" applyNumberFormat="1" applyFont="1" applyBorder="1" applyAlignment="1">
      <alignment horizontal="center" vertical="center" readingOrder="1"/>
    </xf>
    <xf numFmtId="167" fontId="7" fillId="0" borderId="0" xfId="4" applyNumberFormat="1" applyFont="1" applyAlignment="1">
      <alignment horizontal="center" vertical="center" readingOrder="2"/>
    </xf>
    <xf numFmtId="167" fontId="7" fillId="0" borderId="0" xfId="4" applyNumberFormat="1" applyFont="1" applyBorder="1" applyAlignment="1">
      <alignment horizontal="center" vertical="center" readingOrder="2"/>
    </xf>
    <xf numFmtId="49" fontId="7" fillId="0" borderId="0" xfId="2" applyNumberFormat="1" applyFont="1"/>
    <xf numFmtId="165" fontId="7" fillId="0" borderId="0" xfId="2" applyNumberFormat="1" applyFont="1"/>
    <xf numFmtId="165" fontId="7" fillId="0" borderId="1" xfId="4" applyNumberFormat="1" applyFont="1" applyBorder="1" applyAlignment="1">
      <alignment horizontal="center" vertical="center" readingOrder="1"/>
    </xf>
    <xf numFmtId="165" fontId="7" fillId="0" borderId="0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 vertical="center"/>
    </xf>
    <xf numFmtId="49" fontId="7" fillId="0" borderId="0" xfId="2" applyNumberFormat="1" applyFont="1" applyFill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 readingOrder="1"/>
    </xf>
    <xf numFmtId="165" fontId="7" fillId="0" borderId="2" xfId="2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 wrapText="1"/>
    </xf>
    <xf numFmtId="165" fontId="7" fillId="0" borderId="3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right" vertical="center" wrapText="1" readingOrder="2"/>
    </xf>
    <xf numFmtId="165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center"/>
    </xf>
    <xf numFmtId="165" fontId="7" fillId="0" borderId="0" xfId="2" applyNumberFormat="1" applyFont="1" applyBorder="1"/>
    <xf numFmtId="165" fontId="7" fillId="0" borderId="0" xfId="2" applyNumberFormat="1" applyFont="1" applyAlignment="1"/>
    <xf numFmtId="165" fontId="7" fillId="0" borderId="0" xfId="2" applyNumberFormat="1" applyFont="1" applyBorder="1" applyAlignment="1">
      <alignment horizontal="center" vertical="center"/>
    </xf>
    <xf numFmtId="165" fontId="7" fillId="0" borderId="0" xfId="2" applyNumberFormat="1" applyFont="1" applyBorder="1" applyAlignment="1">
      <alignment vertical="center" readingOrder="1"/>
    </xf>
    <xf numFmtId="165" fontId="7" fillId="0" borderId="0" xfId="2" applyNumberFormat="1" applyFont="1" applyBorder="1" applyAlignment="1">
      <alignment vertical="center"/>
    </xf>
    <xf numFmtId="165" fontId="7" fillId="0" borderId="0" xfId="4" applyNumberFormat="1" applyFont="1" applyBorder="1" applyAlignment="1">
      <alignment vertical="center"/>
    </xf>
    <xf numFmtId="167" fontId="7" fillId="0" borderId="0" xfId="2" applyNumberFormat="1" applyFont="1" applyAlignment="1">
      <alignment horizontal="center" vertical="center" wrapText="1" readingOrder="2"/>
    </xf>
    <xf numFmtId="167" fontId="7" fillId="0" borderId="0" xfId="2" applyNumberFormat="1" applyFont="1" applyFill="1" applyAlignment="1">
      <alignment horizontal="center" vertical="center" wrapText="1" readingOrder="2"/>
    </xf>
    <xf numFmtId="167" fontId="7" fillId="0" borderId="3" xfId="2" applyNumberFormat="1" applyFont="1" applyBorder="1" applyAlignment="1">
      <alignment horizontal="center" vertical="center" wrapText="1" readingOrder="2"/>
    </xf>
    <xf numFmtId="167" fontId="7" fillId="0" borderId="4" xfId="2" applyNumberFormat="1" applyFont="1" applyBorder="1" applyAlignment="1">
      <alignment horizontal="center" vertical="center" wrapText="1" readingOrder="2"/>
    </xf>
    <xf numFmtId="167" fontId="7" fillId="0" borderId="0" xfId="2" applyNumberFormat="1" applyFont="1" applyBorder="1" applyAlignment="1">
      <alignment horizontal="center" vertical="center" wrapText="1" readingOrder="2"/>
    </xf>
    <xf numFmtId="0" fontId="7" fillId="0" borderId="0" xfId="2" applyFont="1" applyAlignment="1">
      <alignment horizontal="right" vertical="center" wrapText="1" readingOrder="2"/>
    </xf>
    <xf numFmtId="0" fontId="7" fillId="0" borderId="0" xfId="2" applyFont="1" applyAlignment="1">
      <alignment horizontal="center" vertical="center" wrapText="1" readingOrder="2"/>
    </xf>
    <xf numFmtId="165" fontId="5" fillId="0" borderId="1" xfId="2" applyNumberFormat="1" applyFont="1" applyFill="1" applyBorder="1" applyAlignment="1">
      <alignment horizontal="center" vertical="center" wrapText="1"/>
    </xf>
    <xf numFmtId="167" fontId="7" fillId="0" borderId="0" xfId="2" applyNumberFormat="1" applyFont="1" applyAlignment="1">
      <alignment horizontal="center" vertical="center" wrapText="1" readingOrder="2"/>
    </xf>
    <xf numFmtId="165" fontId="5" fillId="0" borderId="1" xfId="4" applyNumberFormat="1" applyFont="1" applyFill="1" applyBorder="1" applyAlignment="1">
      <alignment horizontal="center" vertical="center" readingOrder="1"/>
    </xf>
    <xf numFmtId="167" fontId="7" fillId="0" borderId="0" xfId="2" applyNumberFormat="1" applyFont="1" applyAlignment="1">
      <alignment vertical="center" wrapText="1" readingOrder="2"/>
    </xf>
    <xf numFmtId="49" fontId="7" fillId="0" borderId="0" xfId="2" applyNumberFormat="1" applyFont="1" applyAlignment="1">
      <alignment horizontal="left" vertical="center"/>
    </xf>
    <xf numFmtId="167" fontId="7" fillId="0" borderId="1" xfId="2" applyNumberFormat="1" applyFont="1" applyBorder="1" applyAlignment="1">
      <alignment horizontal="center" vertical="center" wrapText="1" readingOrder="2"/>
    </xf>
    <xf numFmtId="165" fontId="7" fillId="0" borderId="1" xfId="2" applyNumberFormat="1" applyFont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center" vertical="center" wrapText="1"/>
    </xf>
    <xf numFmtId="167" fontId="7" fillId="0" borderId="4" xfId="4" applyNumberFormat="1" applyFont="1" applyBorder="1" applyAlignment="1">
      <alignment horizontal="center" vertical="center" readingOrder="2"/>
    </xf>
    <xf numFmtId="165" fontId="7" fillId="0" borderId="3" xfId="2" applyNumberFormat="1" applyFont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 indent="1"/>
    </xf>
    <xf numFmtId="168" fontId="10" fillId="0" borderId="0" xfId="0" applyNumberFormat="1" applyFont="1" applyFill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 wrapText="1"/>
    </xf>
    <xf numFmtId="168" fontId="11" fillId="0" borderId="7" xfId="0" applyNumberFormat="1" applyFont="1" applyFill="1" applyBorder="1" applyAlignment="1">
      <alignment horizontal="center" vertical="center" wrapText="1"/>
    </xf>
    <xf numFmtId="168" fontId="9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168" fontId="9" fillId="2" borderId="7" xfId="0" applyNumberFormat="1" applyFont="1" applyFill="1" applyBorder="1" applyAlignment="1">
      <alignment horizontal="center" vertical="center" wrapText="1"/>
    </xf>
    <xf numFmtId="169" fontId="9" fillId="2" borderId="7" xfId="0" applyNumberFormat="1" applyFont="1" applyFill="1" applyBorder="1" applyAlignment="1">
      <alignment horizontal="center" vertical="center" wrapText="1"/>
    </xf>
    <xf numFmtId="168" fontId="9" fillId="2" borderId="0" xfId="0" applyNumberFormat="1" applyFont="1" applyFill="1" applyAlignment="1">
      <alignment horizontal="center" vertical="center" wrapText="1"/>
    </xf>
    <xf numFmtId="170" fontId="9" fillId="2" borderId="7" xfId="0" applyNumberFormat="1" applyFont="1" applyFill="1" applyBorder="1" applyAlignment="1">
      <alignment horizontal="center" vertical="center"/>
    </xf>
    <xf numFmtId="168" fontId="9" fillId="2" borderId="7" xfId="0" applyNumberFormat="1" applyFont="1" applyFill="1" applyBorder="1" applyAlignment="1">
      <alignment horizontal="right" vertical="center"/>
    </xf>
    <xf numFmtId="3" fontId="9" fillId="2" borderId="7" xfId="0" applyNumberFormat="1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/>
    </xf>
    <xf numFmtId="168" fontId="9" fillId="2" borderId="7" xfId="0" applyNumberFormat="1" applyFont="1" applyFill="1" applyBorder="1" applyAlignment="1">
      <alignment horizontal="center" vertical="center"/>
    </xf>
    <xf numFmtId="3" fontId="10" fillId="2" borderId="7" xfId="0" applyNumberFormat="1" applyFont="1" applyFill="1" applyBorder="1" applyAlignment="1">
      <alignment horizontal="center" vertical="center"/>
    </xf>
    <xf numFmtId="168" fontId="10" fillId="2" borderId="7" xfId="0" applyNumberFormat="1" applyFont="1" applyFill="1" applyBorder="1" applyAlignment="1">
      <alignment horizontal="center" vertical="center"/>
    </xf>
    <xf numFmtId="171" fontId="10" fillId="2" borderId="7" xfId="0" applyNumberFormat="1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left" vertical="center" indent="1"/>
    </xf>
    <xf numFmtId="3" fontId="10" fillId="2" borderId="0" xfId="0" applyNumberFormat="1" applyFont="1" applyFill="1" applyAlignment="1">
      <alignment horizontal="center" vertical="center"/>
    </xf>
    <xf numFmtId="168" fontId="10" fillId="2" borderId="0" xfId="0" applyNumberFormat="1" applyFont="1" applyFill="1" applyAlignment="1">
      <alignment horizontal="center" vertical="center"/>
    </xf>
    <xf numFmtId="3" fontId="10" fillId="2" borderId="4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 applyAlignment="1">
      <alignment vertical="center"/>
    </xf>
    <xf numFmtId="3" fontId="9" fillId="2" borderId="9" xfId="0" applyNumberFormat="1" applyFont="1" applyFill="1" applyBorder="1" applyAlignment="1">
      <alignment horizontal="center" vertical="center" wrapText="1"/>
    </xf>
    <xf numFmtId="168" fontId="10" fillId="2" borderId="9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 applyAlignment="1">
      <alignment horizontal="right" vertical="center"/>
    </xf>
    <xf numFmtId="172" fontId="9" fillId="2" borderId="7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168" fontId="9" fillId="2" borderId="7" xfId="0" applyNumberFormat="1" applyFont="1" applyFill="1" applyBorder="1" applyAlignment="1">
      <alignment horizontal="center" vertical="center"/>
    </xf>
    <xf numFmtId="171" fontId="10" fillId="2" borderId="9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/>
    <xf numFmtId="168" fontId="12" fillId="0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169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center" vertical="center"/>
    </xf>
    <xf numFmtId="172" fontId="12" fillId="0" borderId="7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8" fontId="14" fillId="0" borderId="0" xfId="0" applyNumberFormat="1" applyFont="1" applyFill="1" applyAlignment="1">
      <alignment horizontal="right" vertical="center" wrapText="1"/>
    </xf>
    <xf numFmtId="3" fontId="14" fillId="0" borderId="0" xfId="0" applyNumberFormat="1" applyFont="1" applyFill="1" applyAlignment="1">
      <alignment horizontal="right" vertical="center" indent="1"/>
    </xf>
    <xf numFmtId="168" fontId="8" fillId="0" borderId="0" xfId="0" applyNumberFormat="1" applyFont="1" applyFill="1" applyAlignment="1">
      <alignment horizontal="right" vertical="center" wrapText="1"/>
    </xf>
    <xf numFmtId="3" fontId="8" fillId="0" borderId="0" xfId="0" applyNumberFormat="1" applyFont="1" applyFill="1" applyAlignment="1">
      <alignment horizontal="right" vertical="center" indent="1"/>
    </xf>
    <xf numFmtId="168" fontId="9" fillId="0" borderId="0" xfId="0" applyNumberFormat="1" applyFont="1" applyFill="1" applyAlignment="1">
      <alignment horizontal="right" wrapText="1"/>
    </xf>
    <xf numFmtId="3" fontId="9" fillId="0" borderId="0" xfId="0" applyNumberFormat="1" applyFont="1" applyFill="1" applyAlignment="1">
      <alignment horizontal="center"/>
    </xf>
    <xf numFmtId="170" fontId="11" fillId="0" borderId="7" xfId="0" applyNumberFormat="1" applyFont="1" applyFill="1" applyBorder="1" applyAlignment="1">
      <alignment horizontal="center" vertical="center"/>
    </xf>
    <xf numFmtId="172" fontId="11" fillId="0" borderId="7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/>
    <xf numFmtId="168" fontId="12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168" fontId="12" fillId="0" borderId="0" xfId="0" applyNumberFormat="1" applyFont="1" applyFill="1" applyAlignment="1">
      <alignment vertical="center"/>
    </xf>
    <xf numFmtId="168" fontId="12" fillId="0" borderId="7" xfId="0" applyNumberFormat="1" applyFont="1" applyFill="1" applyBorder="1" applyAlignment="1">
      <alignment vertical="center"/>
    </xf>
    <xf numFmtId="168" fontId="11" fillId="0" borderId="7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horizontal="center" vertical="center"/>
    </xf>
    <xf numFmtId="169" fontId="12" fillId="0" borderId="7" xfId="0" applyNumberFormat="1" applyFont="1" applyFill="1" applyBorder="1" applyAlignment="1">
      <alignment horizontal="center" vertical="center" wrapText="1"/>
    </xf>
    <xf numFmtId="168" fontId="11" fillId="0" borderId="7" xfId="0" applyNumberFormat="1" applyFont="1" applyFill="1" applyBorder="1" applyAlignment="1">
      <alignment vertical="center"/>
    </xf>
    <xf numFmtId="3" fontId="11" fillId="0" borderId="9" xfId="0" applyNumberFormat="1" applyFont="1" applyFill="1" applyBorder="1" applyAlignment="1">
      <alignment horizontal="center" vertical="center" wrapText="1"/>
    </xf>
    <xf numFmtId="168" fontId="10" fillId="0" borderId="9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wrapText="1"/>
    </xf>
    <xf numFmtId="168" fontId="9" fillId="0" borderId="0" xfId="0" applyNumberFormat="1" applyFont="1" applyFill="1" applyAlignment="1">
      <alignment horizontal="center" vertical="center" wrapText="1"/>
    </xf>
    <xf numFmtId="168" fontId="10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9" fontId="11" fillId="0" borderId="7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49" fontId="19" fillId="0" borderId="7" xfId="0" applyNumberFormat="1" applyFont="1" applyFill="1" applyBorder="1" applyAlignment="1">
      <alignment horizontal="right" vertical="center" wrapText="1"/>
    </xf>
    <xf numFmtId="3" fontId="19" fillId="0" borderId="7" xfId="0" applyNumberFormat="1" applyFont="1" applyFill="1" applyBorder="1" applyAlignment="1">
      <alignment horizontal="center" vertical="center"/>
    </xf>
    <xf numFmtId="3" fontId="18" fillId="0" borderId="7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0" fontId="18" fillId="0" borderId="7" xfId="0" applyFont="1" applyFill="1" applyBorder="1" applyAlignment="1">
      <alignment vertical="center"/>
    </xf>
    <xf numFmtId="174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3" fontId="18" fillId="0" borderId="0" xfId="0" applyNumberFormat="1" applyFont="1" applyFill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 wrapText="1"/>
    </xf>
    <xf numFmtId="169" fontId="13" fillId="0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right" vertical="center" indent="1"/>
    </xf>
    <xf numFmtId="49" fontId="12" fillId="0" borderId="7" xfId="0" applyNumberFormat="1" applyFont="1" applyFill="1" applyBorder="1" applyAlignment="1">
      <alignment horizontal="right" vertical="center" indent="1"/>
    </xf>
    <xf numFmtId="9" fontId="12" fillId="0" borderId="7" xfId="7" applyFont="1" applyFill="1" applyBorder="1" applyAlignment="1">
      <alignment horizontal="center" vertical="center"/>
    </xf>
    <xf numFmtId="3" fontId="13" fillId="0" borderId="7" xfId="0" applyNumberFormat="1" applyFont="1" applyFill="1" applyBorder="1" applyAlignment="1">
      <alignment horizontal="center" vertical="center"/>
    </xf>
    <xf numFmtId="9" fontId="13" fillId="0" borderId="7" xfId="7" applyFont="1" applyFill="1" applyBorder="1" applyAlignment="1">
      <alignment horizontal="center" vertical="center"/>
    </xf>
    <xf numFmtId="3" fontId="13" fillId="0" borderId="7" xfId="0" applyNumberFormat="1" applyFont="1" applyFill="1" applyBorder="1" applyAlignment="1">
      <alignment horizontal="center" vertical="center" wrapText="1"/>
    </xf>
    <xf numFmtId="168" fontId="12" fillId="0" borderId="7" xfId="0" applyNumberFormat="1" applyFont="1" applyFill="1" applyBorder="1" applyAlignment="1">
      <alignment horizontal="right" vertical="center"/>
    </xf>
    <xf numFmtId="168" fontId="12" fillId="0" borderId="7" xfId="0" applyNumberFormat="1" applyFont="1" applyFill="1" applyBorder="1" applyAlignment="1">
      <alignment horizontal="right" vertical="center" wrapText="1"/>
    </xf>
    <xf numFmtId="170" fontId="13" fillId="0" borderId="7" xfId="0" applyNumberFormat="1" applyFont="1" applyFill="1" applyBorder="1" applyAlignment="1">
      <alignment horizontal="center" vertical="center"/>
    </xf>
    <xf numFmtId="168" fontId="13" fillId="0" borderId="7" xfId="0" applyNumberFormat="1" applyFont="1" applyFill="1" applyBorder="1" applyAlignment="1">
      <alignment horizontal="right" vertical="center"/>
    </xf>
    <xf numFmtId="172" fontId="13" fillId="0" borderId="7" xfId="0" applyNumberFormat="1" applyFont="1" applyFill="1" applyBorder="1" applyAlignment="1">
      <alignment horizontal="center" vertical="center"/>
    </xf>
    <xf numFmtId="168" fontId="13" fillId="0" borderId="0" xfId="0" applyNumberFormat="1" applyFont="1" applyFill="1"/>
    <xf numFmtId="168" fontId="13" fillId="0" borderId="7" xfId="0" applyNumberFormat="1" applyFont="1" applyFill="1" applyBorder="1" applyAlignment="1">
      <alignment horizontal="right" vertical="center" wrapText="1"/>
    </xf>
    <xf numFmtId="168" fontId="12" fillId="0" borderId="0" xfId="0" applyNumberFormat="1" applyFont="1" applyFill="1" applyAlignment="1">
      <alignment wrapText="1"/>
    </xf>
    <xf numFmtId="168" fontId="13" fillId="0" borderId="0" xfId="0" applyNumberFormat="1" applyFont="1" applyFill="1" applyAlignment="1">
      <alignment wrapText="1"/>
    </xf>
    <xf numFmtId="3" fontId="15" fillId="0" borderId="7" xfId="0" applyNumberFormat="1" applyFont="1" applyFill="1" applyBorder="1" applyAlignment="1">
      <alignment horizontal="center" vertical="center"/>
    </xf>
    <xf numFmtId="168" fontId="15" fillId="0" borderId="0" xfId="0" applyNumberFormat="1" applyFont="1" applyFill="1" applyAlignment="1">
      <alignment horizontal="center" vertical="center"/>
    </xf>
    <xf numFmtId="168" fontId="13" fillId="0" borderId="7" xfId="0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vertical="center"/>
    </xf>
    <xf numFmtId="3" fontId="13" fillId="0" borderId="7" xfId="7" applyNumberFormat="1" applyFont="1" applyFill="1" applyBorder="1" applyAlignment="1">
      <alignment horizontal="center" vertical="center"/>
    </xf>
    <xf numFmtId="170" fontId="11" fillId="2" borderId="7" xfId="0" applyNumberFormat="1" applyFont="1" applyFill="1" applyBorder="1" applyAlignment="1">
      <alignment horizontal="center" vertical="center"/>
    </xf>
    <xf numFmtId="168" fontId="11" fillId="2" borderId="7" xfId="0" applyNumberFormat="1" applyFont="1" applyFill="1" applyBorder="1" applyAlignment="1">
      <alignment horizontal="right" vertical="center"/>
    </xf>
    <xf numFmtId="168" fontId="11" fillId="2" borderId="7" xfId="0" applyNumberFormat="1" applyFont="1" applyFill="1" applyBorder="1" applyAlignment="1">
      <alignment horizontal="center" vertical="center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/>
    </xf>
    <xf numFmtId="169" fontId="11" fillId="2" borderId="7" xfId="0" applyNumberFormat="1" applyFont="1" applyFill="1" applyBorder="1" applyAlignment="1">
      <alignment horizontal="center" vertical="center"/>
    </xf>
    <xf numFmtId="168" fontId="11" fillId="2" borderId="7" xfId="0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74" fontId="18" fillId="0" borderId="0" xfId="0" applyNumberFormat="1" applyFont="1" applyFill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5" fontId="5" fillId="0" borderId="0" xfId="2" applyNumberFormat="1" applyFont="1" applyAlignment="1">
      <alignment horizontal="center"/>
    </xf>
    <xf numFmtId="0" fontId="6" fillId="0" borderId="0" xfId="2" applyFont="1" applyFill="1" applyAlignment="1">
      <alignment horizontal="center" vertical="center" readingOrder="2"/>
    </xf>
    <xf numFmtId="0" fontId="7" fillId="0" borderId="0" xfId="2" applyFont="1" applyAlignment="1">
      <alignment horizontal="right" vertical="center" readingOrder="2"/>
    </xf>
    <xf numFmtId="165" fontId="7" fillId="0" borderId="1" xfId="4" applyNumberFormat="1" applyFont="1" applyBorder="1" applyAlignment="1">
      <alignment horizontal="center" vertical="center" readingOrder="1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/>
    </xf>
    <xf numFmtId="168" fontId="9" fillId="2" borderId="7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 applyAlignment="1">
      <alignment horizontal="right" vertical="center"/>
    </xf>
    <xf numFmtId="168" fontId="9" fillId="2" borderId="8" xfId="0" applyNumberFormat="1" applyFont="1" applyFill="1" applyBorder="1" applyAlignment="1">
      <alignment horizontal="center" vertical="center"/>
    </xf>
    <xf numFmtId="168" fontId="9" fillId="2" borderId="2" xfId="0" applyNumberFormat="1" applyFont="1" applyFill="1" applyBorder="1" applyAlignment="1">
      <alignment horizontal="center" vertical="center"/>
    </xf>
    <xf numFmtId="168" fontId="9" fillId="2" borderId="9" xfId="0" applyNumberFormat="1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right" vertical="center"/>
    </xf>
    <xf numFmtId="0" fontId="18" fillId="0" borderId="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right" vertical="center" wrapText="1"/>
    </xf>
    <xf numFmtId="49" fontId="12" fillId="0" borderId="9" xfId="0" applyNumberFormat="1" applyFont="1" applyFill="1" applyBorder="1" applyAlignment="1">
      <alignment horizontal="right" vertical="center" wrapText="1"/>
    </xf>
    <xf numFmtId="9" fontId="12" fillId="0" borderId="5" xfId="7" applyNumberFormat="1" applyFont="1" applyFill="1" applyBorder="1" applyAlignment="1">
      <alignment horizontal="center" vertical="center"/>
    </xf>
    <xf numFmtId="9" fontId="12" fillId="0" borderId="10" xfId="7" applyNumberFormat="1" applyFont="1" applyFill="1" applyBorder="1" applyAlignment="1">
      <alignment horizontal="center" vertical="center"/>
    </xf>
    <xf numFmtId="9" fontId="12" fillId="0" borderId="6" xfId="7" applyNumberFormat="1" applyFont="1" applyFill="1" applyBorder="1" applyAlignment="1">
      <alignment horizontal="center" vertical="center"/>
    </xf>
    <xf numFmtId="170" fontId="12" fillId="0" borderId="8" xfId="0" applyNumberFormat="1" applyFont="1" applyFill="1" applyBorder="1" applyAlignment="1">
      <alignment horizontal="center" vertical="center"/>
    </xf>
    <xf numFmtId="170" fontId="12" fillId="0" borderId="2" xfId="0" applyNumberFormat="1" applyFont="1" applyFill="1" applyBorder="1" applyAlignment="1">
      <alignment horizontal="center" vertical="center"/>
    </xf>
    <xf numFmtId="170" fontId="12" fillId="0" borderId="9" xfId="0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/>
    </xf>
    <xf numFmtId="168" fontId="9" fillId="0" borderId="8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/>
    </xf>
    <xf numFmtId="168" fontId="9" fillId="0" borderId="9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168" fontId="15" fillId="0" borderId="7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8" fontId="12" fillId="2" borderId="7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</cellXfs>
  <cellStyles count="8">
    <cellStyle name="Comma 3" xfId="4"/>
    <cellStyle name="Normal" xfId="0" builtinId="0"/>
    <cellStyle name="Normal 12" xfId="1"/>
    <cellStyle name="Normal 2" xfId="2"/>
    <cellStyle name="Normal 2 4" xfId="3"/>
    <cellStyle name="Normal 4" xfId="5"/>
    <cellStyle name="Normal 9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1"/>
  <sheetViews>
    <sheetView rightToLeft="1" view="pageBreakPreview" topLeftCell="A16" zoomScale="80" zoomScaleSheetLayoutView="80" workbookViewId="0">
      <selection activeCell="O10" sqref="O10"/>
    </sheetView>
  </sheetViews>
  <sheetFormatPr defaultColWidth="9.140625" defaultRowHeight="18"/>
  <cols>
    <col min="1" max="1" width="5.28515625" style="2" customWidth="1"/>
    <col min="2" max="2" width="14.28515625" style="6" customWidth="1"/>
    <col min="3" max="3" width="0.7109375" style="5" customWidth="1"/>
    <col min="4" max="4" width="13" style="6" customWidth="1"/>
    <col min="5" max="5" width="0.7109375" style="5" customWidth="1"/>
    <col min="6" max="6" width="11.28515625" style="6" customWidth="1"/>
    <col min="7" max="7" width="0.7109375" style="5" customWidth="1"/>
    <col min="8" max="8" width="12.7109375" style="6" customWidth="1"/>
    <col min="9" max="9" width="0.7109375" style="5" customWidth="1"/>
    <col min="10" max="10" width="19.28515625" style="3" customWidth="1"/>
    <col min="11" max="11" width="2.28515625" style="3" customWidth="1"/>
    <col min="12" max="12" width="1.7109375" style="5" customWidth="1"/>
    <col min="13" max="13" width="13.28515625" style="6" customWidth="1"/>
    <col min="14" max="14" width="0.7109375" style="5" customWidth="1"/>
    <col min="15" max="15" width="12" style="6" customWidth="1"/>
    <col min="16" max="16" width="0.7109375" style="5" customWidth="1"/>
    <col min="17" max="17" width="10.85546875" style="6" customWidth="1"/>
    <col min="18" max="18" width="0.7109375" style="5" customWidth="1"/>
    <col min="19" max="19" width="12.140625" style="6" customWidth="1"/>
    <col min="20" max="20" width="13.28515625" style="5" customWidth="1"/>
    <col min="21" max="21" width="1" style="5" customWidth="1"/>
    <col min="22" max="22" width="11.7109375" style="6" customWidth="1"/>
    <col min="23" max="23" width="0.7109375" style="5" customWidth="1"/>
    <col min="24" max="24" width="11.28515625" style="6" customWidth="1"/>
    <col min="25" max="25" width="0.7109375" style="6" customWidth="1"/>
    <col min="26" max="26" width="12" style="6" customWidth="1"/>
    <col min="27" max="27" width="3.28515625" style="6" customWidth="1"/>
    <col min="28" max="16384" width="9.140625" style="6"/>
  </cols>
  <sheetData>
    <row r="2" spans="1:28" s="1" customFormat="1" ht="18.75" customHeight="1">
      <c r="A2" s="191" t="s">
        <v>18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8" s="1" customFormat="1" ht="18.75" customHeight="1">
      <c r="A3" s="191" t="s">
        <v>30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8" s="1" customFormat="1" ht="18.75" customHeight="1">
      <c r="A4" s="191" t="s">
        <v>28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28">
      <c r="B5" s="3"/>
      <c r="C5" s="4"/>
      <c r="D5" s="3"/>
      <c r="E5" s="4"/>
      <c r="F5" s="3"/>
      <c r="G5" s="4"/>
      <c r="H5" s="3"/>
      <c r="I5" s="4"/>
      <c r="L5" s="4"/>
      <c r="M5" s="3"/>
    </row>
    <row r="6" spans="1:28" s="7" customFormat="1" ht="22.5">
      <c r="A6" s="60" t="s">
        <v>25</v>
      </c>
      <c r="B6" s="192" t="s">
        <v>17</v>
      </c>
      <c r="C6" s="192"/>
      <c r="D6" s="192"/>
      <c r="E6" s="192"/>
      <c r="F6" s="192"/>
      <c r="G6" s="192"/>
      <c r="H6" s="192"/>
      <c r="I6" s="192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8" s="8" customFormat="1" ht="22.5">
      <c r="A7" s="15"/>
      <c r="B7" s="17" t="s">
        <v>19</v>
      </c>
      <c r="C7" s="17"/>
      <c r="D7" s="17"/>
      <c r="E7" s="17"/>
      <c r="F7" s="17"/>
      <c r="G7" s="17"/>
      <c r="H7" s="17"/>
      <c r="I7" s="1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8" ht="18" customHeight="1">
      <c r="A8" s="26"/>
      <c r="B8" s="27"/>
      <c r="C8" s="43"/>
      <c r="D8" s="27"/>
      <c r="E8" s="43"/>
      <c r="F8" s="27"/>
      <c r="G8" s="43"/>
      <c r="H8" s="27"/>
      <c r="I8" s="43"/>
      <c r="J8" s="44"/>
      <c r="K8" s="44"/>
      <c r="L8" s="43"/>
      <c r="M8" s="27"/>
      <c r="N8" s="43"/>
      <c r="O8" s="27"/>
      <c r="P8" s="43"/>
      <c r="Q8" s="27"/>
      <c r="R8" s="43"/>
      <c r="S8" s="27"/>
      <c r="T8" s="43"/>
      <c r="U8" s="43"/>
      <c r="V8" s="27"/>
      <c r="W8" s="43"/>
      <c r="X8" s="43"/>
      <c r="Y8" s="43"/>
      <c r="Z8" s="43"/>
      <c r="AA8" s="5"/>
      <c r="AB8" s="5"/>
    </row>
    <row r="9" spans="1:28" s="9" customFormat="1" ht="22.5" customHeight="1">
      <c r="A9" s="26"/>
      <c r="B9" s="27"/>
      <c r="C9" s="20"/>
      <c r="D9" s="193" t="s">
        <v>3</v>
      </c>
      <c r="E9" s="193"/>
      <c r="F9" s="193"/>
      <c r="G9" s="193"/>
      <c r="H9" s="193"/>
      <c r="I9" s="193"/>
      <c r="J9" s="193"/>
      <c r="K9" s="193"/>
      <c r="L9" s="193"/>
      <c r="M9" s="28"/>
      <c r="N9" s="29"/>
      <c r="O9" s="194" t="s">
        <v>4</v>
      </c>
      <c r="P9" s="194"/>
      <c r="Q9" s="194"/>
      <c r="R9" s="194"/>
      <c r="S9" s="194"/>
      <c r="T9" s="30"/>
      <c r="U9" s="62"/>
      <c r="V9" s="30"/>
      <c r="W9" s="29"/>
      <c r="X9" s="195" t="s">
        <v>5</v>
      </c>
      <c r="Y9" s="195"/>
      <c r="Z9" s="195"/>
      <c r="AA9" s="10"/>
      <c r="AB9" s="10"/>
    </row>
    <row r="10" spans="1:28" s="12" customFormat="1" ht="61.5" customHeight="1">
      <c r="A10" s="31"/>
      <c r="B10" s="32" t="s">
        <v>6</v>
      </c>
      <c r="C10" s="33"/>
      <c r="D10" s="34" t="s">
        <v>24</v>
      </c>
      <c r="E10" s="33"/>
      <c r="F10" s="21" t="s">
        <v>7</v>
      </c>
      <c r="G10" s="33"/>
      <c r="H10" s="21" t="s">
        <v>20</v>
      </c>
      <c r="I10" s="33"/>
      <c r="J10" s="58" t="s">
        <v>23</v>
      </c>
      <c r="K10" s="22"/>
      <c r="L10" s="35"/>
      <c r="M10" s="34" t="s">
        <v>26</v>
      </c>
      <c r="N10" s="35"/>
      <c r="O10" s="34" t="s">
        <v>24</v>
      </c>
      <c r="P10" s="36"/>
      <c r="Q10" s="37" t="s">
        <v>8</v>
      </c>
      <c r="R10" s="35"/>
      <c r="S10" s="56" t="s">
        <v>21</v>
      </c>
      <c r="T10" s="63" t="s">
        <v>27</v>
      </c>
      <c r="U10" s="38"/>
      <c r="V10" s="34" t="s">
        <v>26</v>
      </c>
      <c r="W10" s="35"/>
      <c r="X10" s="34" t="s">
        <v>26</v>
      </c>
      <c r="Y10" s="39"/>
      <c r="Z10" s="34" t="s">
        <v>24</v>
      </c>
      <c r="AA10" s="11"/>
      <c r="AB10" s="11"/>
    </row>
    <row r="11" spans="1:28" ht="30.75" customHeight="1">
      <c r="A11" s="26"/>
      <c r="B11" s="45"/>
      <c r="C11" s="46"/>
      <c r="D11" s="16" t="s">
        <v>0</v>
      </c>
      <c r="E11" s="46"/>
      <c r="F11" s="16" t="s">
        <v>0</v>
      </c>
      <c r="G11" s="46"/>
      <c r="H11" s="16" t="s">
        <v>0</v>
      </c>
      <c r="I11" s="46"/>
      <c r="J11" s="16" t="s">
        <v>0</v>
      </c>
      <c r="K11" s="23"/>
      <c r="L11" s="47"/>
      <c r="M11" s="16" t="s">
        <v>0</v>
      </c>
      <c r="N11" s="45"/>
      <c r="O11" s="16" t="s">
        <v>0</v>
      </c>
      <c r="P11" s="48"/>
      <c r="Q11" s="16" t="s">
        <v>0</v>
      </c>
      <c r="R11" s="45"/>
      <c r="S11" s="16" t="s">
        <v>0</v>
      </c>
      <c r="T11" s="65" t="s">
        <v>22</v>
      </c>
      <c r="U11" s="45"/>
      <c r="V11" s="16" t="s">
        <v>0</v>
      </c>
      <c r="W11" s="47"/>
      <c r="X11" s="16" t="s">
        <v>0</v>
      </c>
      <c r="Y11" s="16"/>
      <c r="Z11" s="16" t="s">
        <v>0</v>
      </c>
    </row>
    <row r="12" spans="1:28" ht="41.25" customHeight="1">
      <c r="A12" s="26"/>
      <c r="B12" s="54" t="s">
        <v>9</v>
      </c>
      <c r="C12" s="18"/>
      <c r="D12" s="49">
        <v>101793</v>
      </c>
      <c r="E12" s="49"/>
      <c r="F12" s="49">
        <v>43878</v>
      </c>
      <c r="G12" s="49"/>
      <c r="H12" s="49">
        <v>-4181</v>
      </c>
      <c r="I12" s="49"/>
      <c r="J12" s="49">
        <v>0</v>
      </c>
      <c r="K12" s="49"/>
      <c r="L12" s="49"/>
      <c r="M12" s="49">
        <f>D12+F12+H12+J12</f>
        <v>141490</v>
      </c>
      <c r="N12" s="49"/>
      <c r="O12" s="50">
        <v>0</v>
      </c>
      <c r="P12" s="50"/>
      <c r="Q12" s="50">
        <v>0</v>
      </c>
      <c r="R12" s="50"/>
      <c r="S12" s="50">
        <v>0</v>
      </c>
      <c r="T12" s="50">
        <v>0</v>
      </c>
      <c r="U12" s="50"/>
      <c r="V12" s="50">
        <f>O12+Q12+S12+T12</f>
        <v>0</v>
      </c>
      <c r="W12" s="49"/>
      <c r="X12" s="49">
        <f>M12-V12</f>
        <v>141490</v>
      </c>
      <c r="Y12" s="49"/>
      <c r="Z12" s="49">
        <f t="shared" ref="Z12:Z17" si="0">D12-O12</f>
        <v>101793</v>
      </c>
    </row>
    <row r="13" spans="1:28" ht="44.25" customHeight="1">
      <c r="A13" s="26"/>
      <c r="B13" s="54" t="s">
        <v>10</v>
      </c>
      <c r="C13" s="18"/>
      <c r="D13" s="49">
        <v>123565</v>
      </c>
      <c r="E13" s="49"/>
      <c r="F13" s="49">
        <f>58783-13098</f>
        <v>45685</v>
      </c>
      <c r="G13" s="49"/>
      <c r="H13" s="49">
        <v>-31463</v>
      </c>
      <c r="I13" s="49"/>
      <c r="J13" s="49">
        <v>1279</v>
      </c>
      <c r="K13" s="49"/>
      <c r="L13" s="49"/>
      <c r="M13" s="57">
        <f t="shared" ref="M13:M19" si="1">D13+F13+H13+J13</f>
        <v>139066</v>
      </c>
      <c r="N13" s="49"/>
      <c r="O13" s="49">
        <v>41042</v>
      </c>
      <c r="P13" s="49"/>
      <c r="Q13" s="49">
        <v>7147</v>
      </c>
      <c r="R13" s="49"/>
      <c r="S13" s="49">
        <v>-10788</v>
      </c>
      <c r="T13" s="49">
        <v>-80</v>
      </c>
      <c r="U13" s="57"/>
      <c r="V13" s="50">
        <f t="shared" ref="V13:V18" si="2">O13+Q13+S13+T13</f>
        <v>37321</v>
      </c>
      <c r="W13" s="49"/>
      <c r="X13" s="57">
        <f t="shared" ref="X13:X18" si="3">M13-V13</f>
        <v>101745</v>
      </c>
      <c r="Y13" s="49"/>
      <c r="Z13" s="57">
        <f t="shared" si="0"/>
        <v>82523</v>
      </c>
    </row>
    <row r="14" spans="1:28" ht="30.75" customHeight="1">
      <c r="A14" s="26"/>
      <c r="B14" s="54" t="s">
        <v>11</v>
      </c>
      <c r="C14" s="18"/>
      <c r="D14" s="49">
        <v>43481</v>
      </c>
      <c r="E14" s="49"/>
      <c r="F14" s="49">
        <v>4194</v>
      </c>
      <c r="G14" s="49"/>
      <c r="H14" s="49">
        <v>-1823</v>
      </c>
      <c r="I14" s="49"/>
      <c r="J14" s="49">
        <v>417</v>
      </c>
      <c r="K14" s="49"/>
      <c r="L14" s="49"/>
      <c r="M14" s="57">
        <f t="shared" si="1"/>
        <v>46269</v>
      </c>
      <c r="N14" s="49"/>
      <c r="O14" s="49">
        <v>23956</v>
      </c>
      <c r="P14" s="49"/>
      <c r="Q14" s="49">
        <v>5547</v>
      </c>
      <c r="R14" s="49"/>
      <c r="S14" s="49">
        <v>-1010</v>
      </c>
      <c r="T14" s="49">
        <v>-9</v>
      </c>
      <c r="U14" s="57"/>
      <c r="V14" s="50">
        <f t="shared" si="2"/>
        <v>28484</v>
      </c>
      <c r="W14" s="49"/>
      <c r="X14" s="57">
        <f t="shared" si="3"/>
        <v>17785</v>
      </c>
      <c r="Y14" s="49"/>
      <c r="Z14" s="57">
        <f t="shared" si="0"/>
        <v>19525</v>
      </c>
    </row>
    <row r="15" spans="1:28" ht="41.25" customHeight="1">
      <c r="A15" s="26"/>
      <c r="B15" s="54" t="s">
        <v>12</v>
      </c>
      <c r="C15" s="18"/>
      <c r="D15" s="49">
        <v>52309</v>
      </c>
      <c r="E15" s="49"/>
      <c r="F15" s="49">
        <v>7606</v>
      </c>
      <c r="G15" s="49"/>
      <c r="H15" s="49">
        <v>-239</v>
      </c>
      <c r="I15" s="49"/>
      <c r="J15" s="49">
        <v>470</v>
      </c>
      <c r="K15" s="49"/>
      <c r="L15" s="49"/>
      <c r="M15" s="57">
        <f t="shared" si="1"/>
        <v>60146</v>
      </c>
      <c r="N15" s="49"/>
      <c r="O15" s="49">
        <v>23432</v>
      </c>
      <c r="P15" s="49"/>
      <c r="Q15" s="49">
        <v>4783</v>
      </c>
      <c r="R15" s="49"/>
      <c r="S15" s="49">
        <v>-85</v>
      </c>
      <c r="T15" s="49">
        <v>55</v>
      </c>
      <c r="U15" s="57"/>
      <c r="V15" s="50">
        <f t="shared" si="2"/>
        <v>28185</v>
      </c>
      <c r="W15" s="49"/>
      <c r="X15" s="57">
        <f t="shared" si="3"/>
        <v>31961</v>
      </c>
      <c r="Y15" s="49"/>
      <c r="Z15" s="57">
        <f t="shared" si="0"/>
        <v>28877</v>
      </c>
    </row>
    <row r="16" spans="1:28" ht="45" customHeight="1">
      <c r="A16" s="26"/>
      <c r="B16" s="54" t="s">
        <v>15</v>
      </c>
      <c r="C16" s="18"/>
      <c r="D16" s="49">
        <v>37541</v>
      </c>
      <c r="E16" s="49"/>
      <c r="F16" s="49">
        <v>7007</v>
      </c>
      <c r="G16" s="49"/>
      <c r="H16" s="49">
        <v>-1483</v>
      </c>
      <c r="I16" s="49"/>
      <c r="J16" s="49">
        <v>898</v>
      </c>
      <c r="K16" s="49"/>
      <c r="L16" s="49"/>
      <c r="M16" s="57">
        <f t="shared" si="1"/>
        <v>43963</v>
      </c>
      <c r="N16" s="49"/>
      <c r="O16" s="49">
        <v>17577</v>
      </c>
      <c r="P16" s="49"/>
      <c r="Q16" s="49">
        <v>4849</v>
      </c>
      <c r="R16" s="49"/>
      <c r="S16" s="49">
        <v>-438</v>
      </c>
      <c r="T16" s="49">
        <v>-25</v>
      </c>
      <c r="U16" s="57"/>
      <c r="V16" s="50">
        <f t="shared" si="2"/>
        <v>21963</v>
      </c>
      <c r="W16" s="49"/>
      <c r="X16" s="57">
        <f t="shared" si="3"/>
        <v>22000</v>
      </c>
      <c r="Y16" s="49"/>
      <c r="Z16" s="57">
        <f t="shared" si="0"/>
        <v>19964</v>
      </c>
    </row>
    <row r="17" spans="1:26" ht="39.75" customHeight="1">
      <c r="A17" s="26"/>
      <c r="B17" s="54" t="s">
        <v>16</v>
      </c>
      <c r="C17" s="18"/>
      <c r="D17" s="49">
        <v>852142</v>
      </c>
      <c r="E17" s="49"/>
      <c r="F17" s="49">
        <v>48673</v>
      </c>
      <c r="G17" s="49"/>
      <c r="H17" s="49">
        <v>-3474</v>
      </c>
      <c r="I17" s="49"/>
      <c r="J17" s="49">
        <v>17160</v>
      </c>
      <c r="K17" s="49"/>
      <c r="L17" s="49"/>
      <c r="M17" s="57">
        <f t="shared" si="1"/>
        <v>914501</v>
      </c>
      <c r="N17" s="49"/>
      <c r="O17" s="49">
        <v>456650</v>
      </c>
      <c r="P17" s="49"/>
      <c r="Q17" s="49">
        <v>110282</v>
      </c>
      <c r="R17" s="49"/>
      <c r="S17" s="49">
        <v>-1113</v>
      </c>
      <c r="T17" s="49">
        <v>-91</v>
      </c>
      <c r="U17" s="57"/>
      <c r="V17" s="50">
        <f t="shared" si="2"/>
        <v>565728</v>
      </c>
      <c r="W17" s="49"/>
      <c r="X17" s="57">
        <f t="shared" si="3"/>
        <v>348773</v>
      </c>
      <c r="Y17" s="49"/>
      <c r="Z17" s="57">
        <f t="shared" si="0"/>
        <v>395492</v>
      </c>
    </row>
    <row r="18" spans="1:26" ht="22.5">
      <c r="A18" s="26"/>
      <c r="B18" s="54" t="s">
        <v>1</v>
      </c>
      <c r="C18" s="55"/>
      <c r="D18" s="49">
        <v>35507</v>
      </c>
      <c r="E18" s="49"/>
      <c r="F18" s="49">
        <v>0</v>
      </c>
      <c r="G18" s="49"/>
      <c r="H18" s="49">
        <v>0</v>
      </c>
      <c r="I18" s="49"/>
      <c r="J18" s="49">
        <v>-35507</v>
      </c>
      <c r="K18" s="49"/>
      <c r="L18" s="49"/>
      <c r="M18" s="57">
        <f t="shared" si="1"/>
        <v>0</v>
      </c>
      <c r="N18" s="49"/>
      <c r="O18" s="49">
        <v>0</v>
      </c>
      <c r="P18" s="49"/>
      <c r="Q18" s="49">
        <v>0</v>
      </c>
      <c r="R18" s="49"/>
      <c r="S18" s="49">
        <v>0</v>
      </c>
      <c r="T18" s="49">
        <v>0</v>
      </c>
      <c r="U18" s="57"/>
      <c r="V18" s="50">
        <f t="shared" si="2"/>
        <v>0</v>
      </c>
      <c r="W18" s="49"/>
      <c r="X18" s="57">
        <f t="shared" si="3"/>
        <v>0</v>
      </c>
      <c r="Y18" s="49"/>
      <c r="Z18" s="57">
        <f>D18-M18</f>
        <v>35507</v>
      </c>
    </row>
    <row r="19" spans="1:26" ht="12" customHeight="1">
      <c r="A19" s="26"/>
      <c r="B19" s="40"/>
      <c r="C19" s="18"/>
      <c r="D19" s="49"/>
      <c r="E19" s="49"/>
      <c r="F19" s="49"/>
      <c r="G19" s="49"/>
      <c r="H19" s="49"/>
      <c r="I19" s="49"/>
      <c r="J19" s="49"/>
      <c r="K19" s="49"/>
      <c r="L19" s="49"/>
      <c r="M19" s="57">
        <f t="shared" si="1"/>
        <v>0</v>
      </c>
      <c r="N19" s="49"/>
      <c r="O19" s="49"/>
      <c r="P19" s="49"/>
      <c r="Q19" s="49"/>
      <c r="R19" s="49"/>
      <c r="S19" s="49"/>
      <c r="T19" s="61"/>
      <c r="U19" s="57"/>
      <c r="V19" s="49"/>
      <c r="W19" s="49"/>
      <c r="X19" s="49"/>
      <c r="Y19" s="49"/>
      <c r="Z19" s="49"/>
    </row>
    <row r="20" spans="1:26" ht="22.5">
      <c r="A20" s="26"/>
      <c r="B20" s="54" t="s">
        <v>2</v>
      </c>
      <c r="C20" s="18"/>
      <c r="D20" s="51">
        <f>SUM(D12:D19)</f>
        <v>1246338</v>
      </c>
      <c r="E20" s="51"/>
      <c r="F20" s="51">
        <f>SUM(F12:F19)</f>
        <v>157043</v>
      </c>
      <c r="G20" s="49"/>
      <c r="H20" s="51">
        <f>SUM(H12:H19)</f>
        <v>-42663</v>
      </c>
      <c r="I20" s="49"/>
      <c r="J20" s="51">
        <f>SUM(J12:J19)</f>
        <v>-15283</v>
      </c>
      <c r="K20" s="49"/>
      <c r="L20" s="49"/>
      <c r="M20" s="51">
        <f>SUM(M12:M19)</f>
        <v>1345435</v>
      </c>
      <c r="N20" s="49"/>
      <c r="O20" s="51">
        <f>SUM(O13:O19)</f>
        <v>562657</v>
      </c>
      <c r="P20" s="49"/>
      <c r="Q20" s="51">
        <f>SUM(Q13:Q19)</f>
        <v>132608</v>
      </c>
      <c r="R20" s="49"/>
      <c r="S20" s="51">
        <f>SUM(S12:S19)</f>
        <v>-13434</v>
      </c>
      <c r="T20" s="49">
        <f>SUM(T12:T19)</f>
        <v>-150</v>
      </c>
      <c r="U20" s="57"/>
      <c r="V20" s="51">
        <f>SUM(V12:V19)</f>
        <v>681681</v>
      </c>
      <c r="W20" s="49"/>
      <c r="X20" s="51">
        <f>M20-V20</f>
        <v>663754</v>
      </c>
      <c r="Y20" s="49"/>
      <c r="Z20" s="51">
        <f>SUM(Z12:Z19)</f>
        <v>683681</v>
      </c>
    </row>
    <row r="21" spans="1:26" ht="45">
      <c r="A21" s="26"/>
      <c r="B21" s="40" t="s">
        <v>13</v>
      </c>
      <c r="C21" s="18"/>
      <c r="D21" s="57">
        <v>31472</v>
      </c>
      <c r="E21" s="49"/>
      <c r="F21" s="59">
        <v>45989</v>
      </c>
      <c r="G21" s="49"/>
      <c r="H21" s="59">
        <v>-7021</v>
      </c>
      <c r="I21" s="49"/>
      <c r="J21" s="49">
        <v>-17658</v>
      </c>
      <c r="K21" s="49"/>
      <c r="L21" s="49"/>
      <c r="M21" s="53">
        <v>52782</v>
      </c>
      <c r="N21" s="49"/>
      <c r="O21" s="50">
        <v>0</v>
      </c>
      <c r="P21" s="50"/>
      <c r="Q21" s="50">
        <v>0</v>
      </c>
      <c r="R21" s="50"/>
      <c r="S21" s="50">
        <v>0</v>
      </c>
      <c r="T21" s="50">
        <v>0</v>
      </c>
      <c r="U21" s="50"/>
      <c r="V21" s="50">
        <v>0</v>
      </c>
      <c r="W21" s="49"/>
      <c r="X21" s="49">
        <f>M21-V21</f>
        <v>52782</v>
      </c>
      <c r="Y21" s="49"/>
      <c r="Z21" s="49">
        <f>D21-O21</f>
        <v>31472</v>
      </c>
    </row>
    <row r="22" spans="1:26" ht="44.25" customHeight="1">
      <c r="A22" s="26"/>
      <c r="B22" s="40" t="s">
        <v>14</v>
      </c>
      <c r="C22" s="18"/>
      <c r="D22" s="61">
        <v>8085</v>
      </c>
      <c r="E22" s="49"/>
      <c r="F22" s="61">
        <v>0</v>
      </c>
      <c r="G22" s="49"/>
      <c r="H22" s="61" t="s">
        <v>29</v>
      </c>
      <c r="I22" s="49"/>
      <c r="J22" s="49">
        <v>0</v>
      </c>
      <c r="K22" s="49"/>
      <c r="L22" s="49"/>
      <c r="M22" s="53">
        <v>8085</v>
      </c>
      <c r="N22" s="49"/>
      <c r="O22" s="50">
        <v>0</v>
      </c>
      <c r="P22" s="50"/>
      <c r="Q22" s="50">
        <v>0</v>
      </c>
      <c r="R22" s="50"/>
      <c r="S22" s="50">
        <v>0</v>
      </c>
      <c r="T22" s="50">
        <v>0</v>
      </c>
      <c r="U22" s="50"/>
      <c r="V22" s="50">
        <v>0</v>
      </c>
      <c r="W22" s="49"/>
      <c r="X22" s="49">
        <f>M22-V22</f>
        <v>8085</v>
      </c>
      <c r="Y22" s="49"/>
      <c r="Z22" s="49">
        <v>8085</v>
      </c>
    </row>
    <row r="23" spans="1:26" s="9" customFormat="1" ht="23.25" thickBot="1">
      <c r="A23" s="26"/>
      <c r="B23" s="41" t="s">
        <v>2</v>
      </c>
      <c r="C23" s="29"/>
      <c r="D23" s="19">
        <f>D20+D21+D22</f>
        <v>1285895</v>
      </c>
      <c r="E23" s="24"/>
      <c r="F23" s="19">
        <f>F20+F21</f>
        <v>203032</v>
      </c>
      <c r="G23" s="24"/>
      <c r="H23" s="19">
        <f>H20+H21</f>
        <v>-49684</v>
      </c>
      <c r="I23" s="24"/>
      <c r="J23" s="19">
        <f>J20+J21</f>
        <v>-32941</v>
      </c>
      <c r="K23" s="25"/>
      <c r="L23" s="24"/>
      <c r="M23" s="52">
        <f>M20+M21+M22</f>
        <v>1406302</v>
      </c>
      <c r="N23" s="24"/>
      <c r="O23" s="19">
        <f>O20</f>
        <v>562657</v>
      </c>
      <c r="P23" s="24"/>
      <c r="Q23" s="19">
        <f>Q20</f>
        <v>132608</v>
      </c>
      <c r="R23" s="24"/>
      <c r="S23" s="19">
        <f>S20</f>
        <v>-13434</v>
      </c>
      <c r="T23" s="64">
        <f>T20</f>
        <v>-150</v>
      </c>
      <c r="U23" s="24"/>
      <c r="V23" s="19">
        <f>V20</f>
        <v>681681</v>
      </c>
      <c r="W23" s="24"/>
      <c r="X23" s="19">
        <f>X20+X21+X22</f>
        <v>724621</v>
      </c>
      <c r="Y23" s="42"/>
      <c r="Z23" s="19">
        <f>Z20+Z21+Z22</f>
        <v>723238</v>
      </c>
    </row>
    <row r="24" spans="1:26" ht="39.75" customHeight="1" thickTop="1">
      <c r="A24" s="26"/>
      <c r="B24" s="27"/>
      <c r="C24" s="43"/>
      <c r="D24" s="27"/>
      <c r="E24" s="43"/>
      <c r="F24" s="27"/>
      <c r="G24" s="43"/>
      <c r="H24" s="27"/>
      <c r="I24" s="43"/>
      <c r="J24" s="44"/>
      <c r="K24" s="44"/>
      <c r="L24" s="43"/>
      <c r="M24" s="27"/>
      <c r="N24" s="43"/>
      <c r="O24" s="27"/>
      <c r="P24" s="43"/>
      <c r="Q24" s="27"/>
      <c r="R24" s="43"/>
      <c r="S24" s="27"/>
      <c r="T24" s="43"/>
      <c r="U24" s="43"/>
      <c r="V24" s="27"/>
      <c r="W24" s="43"/>
      <c r="X24" s="27"/>
      <c r="Y24" s="27"/>
      <c r="Z24" s="27"/>
    </row>
    <row r="26" spans="1:26" ht="39.75" customHeight="1">
      <c r="A26" s="190">
        <v>21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spans="1:26" ht="39.75" customHeight="1"/>
    <row r="28" spans="1:26">
      <c r="A28" s="6"/>
      <c r="C28" s="6"/>
      <c r="E28" s="6"/>
      <c r="G28" s="6"/>
      <c r="I28" s="6"/>
      <c r="J28" s="6"/>
      <c r="K28" s="6"/>
      <c r="L28" s="6"/>
      <c r="N28" s="6"/>
      <c r="P28" s="6"/>
      <c r="R28" s="6"/>
      <c r="T28" s="6"/>
      <c r="U28" s="6"/>
      <c r="W28" s="6"/>
    </row>
    <row r="30" spans="1:26">
      <c r="A30" s="6"/>
      <c r="C30" s="6"/>
      <c r="E30" s="6"/>
      <c r="G30" s="6"/>
      <c r="I30" s="6"/>
      <c r="J30" s="6"/>
      <c r="K30" s="6"/>
      <c r="L30" s="6"/>
      <c r="N30" s="6"/>
      <c r="P30" s="6"/>
      <c r="R30" s="6"/>
      <c r="T30" s="6"/>
      <c r="U30" s="6"/>
      <c r="W30" s="6"/>
    </row>
    <row r="31" spans="1:26">
      <c r="B31" s="13"/>
    </row>
    <row r="34" spans="1:34">
      <c r="B34" s="13"/>
    </row>
    <row r="37" spans="1:34">
      <c r="A37" s="6"/>
      <c r="B37" s="13"/>
    </row>
    <row r="40" spans="1:34">
      <c r="A40" s="6"/>
    </row>
    <row r="41" spans="1:34">
      <c r="A41" s="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</sheetData>
  <mergeCells count="8">
    <mergeCell ref="A26:Z26"/>
    <mergeCell ref="A2:Z2"/>
    <mergeCell ref="A3:Z3"/>
    <mergeCell ref="A4:Z4"/>
    <mergeCell ref="B6:I6"/>
    <mergeCell ref="D9:L9"/>
    <mergeCell ref="O9:S9"/>
    <mergeCell ref="X9:Z9"/>
  </mergeCells>
  <printOptions horizontalCentered="1" verticalCentered="1"/>
  <pageMargins left="0" right="0.19685039370078741" top="0.23622047244094491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1"/>
  <sheetViews>
    <sheetView rightToLeft="1" view="pageBreakPreview" zoomScale="60" zoomScaleNormal="100" workbookViewId="0">
      <selection activeCell="O12" sqref="O12"/>
    </sheetView>
  </sheetViews>
  <sheetFormatPr defaultColWidth="9" defaultRowHeight="22.5"/>
  <cols>
    <col min="1" max="1" width="4.28515625" style="72" bestFit="1" customWidth="1"/>
    <col min="2" max="2" width="3.85546875" style="72" bestFit="1" customWidth="1"/>
    <col min="3" max="3" width="6.28515625" style="72" bestFit="1" customWidth="1"/>
    <col min="4" max="4" width="10.140625" style="72" bestFit="1" customWidth="1"/>
    <col min="5" max="5" width="42" style="72" bestFit="1" customWidth="1"/>
    <col min="6" max="6" width="16.28515625" style="73" bestFit="1" customWidth="1"/>
    <col min="7" max="7" width="16.28515625" style="72" bestFit="1" customWidth="1"/>
    <col min="8" max="8" width="20.7109375" style="72" bestFit="1" customWidth="1"/>
    <col min="9" max="9" width="15.42578125" style="72" customWidth="1"/>
    <col min="10" max="16384" width="9" style="72"/>
  </cols>
  <sheetData>
    <row r="1" spans="1:9" ht="36" customHeight="1"/>
    <row r="2" spans="1:9" ht="30.75" customHeight="1">
      <c r="A2" s="196" t="s">
        <v>191</v>
      </c>
      <c r="B2" s="196"/>
      <c r="C2" s="196"/>
      <c r="D2" s="196"/>
      <c r="E2" s="196"/>
      <c r="F2" s="196"/>
      <c r="G2" s="196"/>
      <c r="H2" s="196"/>
      <c r="I2" s="196"/>
    </row>
    <row r="3" spans="1:9" s="76" customFormat="1" ht="60" customHeight="1">
      <c r="A3" s="74" t="s">
        <v>37</v>
      </c>
      <c r="B3" s="74" t="s">
        <v>49</v>
      </c>
      <c r="C3" s="74" t="s">
        <v>50</v>
      </c>
      <c r="D3" s="74" t="s">
        <v>51</v>
      </c>
      <c r="E3" s="74" t="s">
        <v>32</v>
      </c>
      <c r="F3" s="74" t="s">
        <v>153</v>
      </c>
      <c r="G3" s="74" t="s">
        <v>152</v>
      </c>
      <c r="H3" s="75" t="s">
        <v>38</v>
      </c>
      <c r="I3" s="74" t="s">
        <v>39</v>
      </c>
    </row>
    <row r="4" spans="1:9" ht="44.25" customHeight="1">
      <c r="A4" s="77">
        <v>1</v>
      </c>
      <c r="B4" s="77">
        <v>80</v>
      </c>
      <c r="C4" s="77">
        <v>8016</v>
      </c>
      <c r="D4" s="77">
        <v>801602</v>
      </c>
      <c r="E4" s="78" t="s">
        <v>73</v>
      </c>
      <c r="F4" s="79"/>
      <c r="G4" s="80"/>
      <c r="H4" s="93">
        <f>G4-F4</f>
        <v>0</v>
      </c>
      <c r="I4" s="81" t="e">
        <f>H4/F4*100</f>
        <v>#DIV/0!</v>
      </c>
    </row>
    <row r="5" spans="1:9" ht="44.25" customHeight="1">
      <c r="A5" s="77">
        <v>2</v>
      </c>
      <c r="B5" s="77">
        <v>82</v>
      </c>
      <c r="C5" s="77">
        <v>8299</v>
      </c>
      <c r="D5" s="77">
        <v>829902</v>
      </c>
      <c r="E5" s="78" t="s">
        <v>76</v>
      </c>
      <c r="F5" s="79"/>
      <c r="G5" s="80"/>
      <c r="H5" s="93">
        <f t="shared" ref="H5:H24" si="0">G5-F5</f>
        <v>0</v>
      </c>
      <c r="I5" s="81" t="e">
        <f t="shared" ref="I5:I21" si="1">H5/F5*100</f>
        <v>#DIV/0!</v>
      </c>
    </row>
    <row r="6" spans="1:9" ht="44.25" customHeight="1">
      <c r="A6" s="77">
        <v>3</v>
      </c>
      <c r="B6" s="77">
        <v>82</v>
      </c>
      <c r="C6" s="77">
        <v>8299</v>
      </c>
      <c r="D6" s="77">
        <v>829902</v>
      </c>
      <c r="E6" s="78" t="s">
        <v>83</v>
      </c>
      <c r="F6" s="79"/>
      <c r="G6" s="80"/>
      <c r="H6" s="93">
        <f t="shared" si="0"/>
        <v>0</v>
      </c>
      <c r="I6" s="81" t="e">
        <f t="shared" si="1"/>
        <v>#DIV/0!</v>
      </c>
    </row>
    <row r="7" spans="1:9" ht="44.25" customHeight="1">
      <c r="A7" s="77">
        <v>4</v>
      </c>
      <c r="B7" s="77">
        <v>81</v>
      </c>
      <c r="C7" s="77">
        <v>8104</v>
      </c>
      <c r="D7" s="77">
        <v>810402</v>
      </c>
      <c r="E7" s="78" t="s">
        <v>75</v>
      </c>
      <c r="F7" s="79"/>
      <c r="G7" s="80"/>
      <c r="H7" s="93">
        <f t="shared" si="0"/>
        <v>0</v>
      </c>
      <c r="I7" s="81" t="e">
        <f t="shared" si="1"/>
        <v>#DIV/0!</v>
      </c>
    </row>
    <row r="8" spans="1:9" ht="44.25" customHeight="1">
      <c r="A8" s="77">
        <v>5</v>
      </c>
      <c r="B8" s="77">
        <v>82</v>
      </c>
      <c r="C8" s="77">
        <v>8299</v>
      </c>
      <c r="D8" s="77">
        <v>829902</v>
      </c>
      <c r="E8" s="78" t="s">
        <v>77</v>
      </c>
      <c r="F8" s="79"/>
      <c r="G8" s="80"/>
      <c r="H8" s="93">
        <f t="shared" si="0"/>
        <v>0</v>
      </c>
      <c r="I8" s="81" t="e">
        <f t="shared" si="1"/>
        <v>#DIV/0!</v>
      </c>
    </row>
    <row r="9" spans="1:9" ht="44.25" customHeight="1">
      <c r="A9" s="77">
        <v>6</v>
      </c>
      <c r="B9" s="77">
        <v>82</v>
      </c>
      <c r="C9" s="77">
        <v>8299</v>
      </c>
      <c r="D9" s="77">
        <v>829902</v>
      </c>
      <c r="E9" s="78" t="s">
        <v>74</v>
      </c>
      <c r="F9" s="79"/>
      <c r="G9" s="80"/>
      <c r="H9" s="93">
        <f t="shared" si="0"/>
        <v>0</v>
      </c>
      <c r="I9" s="81" t="e">
        <f t="shared" si="1"/>
        <v>#DIV/0!</v>
      </c>
    </row>
    <row r="10" spans="1:9" ht="44.25" customHeight="1">
      <c r="A10" s="77">
        <v>7</v>
      </c>
      <c r="B10" s="77">
        <v>81</v>
      </c>
      <c r="C10" s="77">
        <v>8108</v>
      </c>
      <c r="D10" s="77">
        <v>810802</v>
      </c>
      <c r="E10" s="78" t="s">
        <v>82</v>
      </c>
      <c r="F10" s="79"/>
      <c r="G10" s="80"/>
      <c r="H10" s="93">
        <f t="shared" si="0"/>
        <v>0</v>
      </c>
      <c r="I10" s="81" t="e">
        <f t="shared" si="1"/>
        <v>#DIV/0!</v>
      </c>
    </row>
    <row r="11" spans="1:9" ht="44.25" customHeight="1">
      <c r="A11" s="77">
        <v>8</v>
      </c>
      <c r="B11" s="77">
        <v>81</v>
      </c>
      <c r="C11" s="77">
        <v>8109</v>
      </c>
      <c r="D11" s="77">
        <v>810902</v>
      </c>
      <c r="E11" s="78" t="s">
        <v>78</v>
      </c>
      <c r="F11" s="79"/>
      <c r="G11" s="80"/>
      <c r="H11" s="93">
        <f t="shared" si="0"/>
        <v>0</v>
      </c>
      <c r="I11" s="81" t="e">
        <f t="shared" si="1"/>
        <v>#DIV/0!</v>
      </c>
    </row>
    <row r="12" spans="1:9" ht="44.25" customHeight="1">
      <c r="A12" s="77">
        <v>9</v>
      </c>
      <c r="B12" s="77">
        <v>82</v>
      </c>
      <c r="C12" s="77">
        <v>8201</v>
      </c>
      <c r="D12" s="77">
        <v>820104</v>
      </c>
      <c r="E12" s="78" t="s">
        <v>134</v>
      </c>
      <c r="F12" s="79"/>
      <c r="G12" s="80"/>
      <c r="H12" s="93">
        <f t="shared" si="0"/>
        <v>0</v>
      </c>
      <c r="I12" s="81" t="e">
        <f t="shared" si="1"/>
        <v>#DIV/0!</v>
      </c>
    </row>
    <row r="13" spans="1:9" ht="44.25" customHeight="1">
      <c r="A13" s="77">
        <v>10</v>
      </c>
      <c r="B13" s="77">
        <v>84</v>
      </c>
      <c r="C13" s="77">
        <v>8401</v>
      </c>
      <c r="D13" s="77">
        <v>840102</v>
      </c>
      <c r="E13" s="78" t="s">
        <v>80</v>
      </c>
      <c r="F13" s="79"/>
      <c r="G13" s="80"/>
      <c r="H13" s="93">
        <f t="shared" si="0"/>
        <v>0</v>
      </c>
      <c r="I13" s="81" t="e">
        <f t="shared" si="1"/>
        <v>#DIV/0!</v>
      </c>
    </row>
    <row r="14" spans="1:9" ht="44.25" customHeight="1">
      <c r="A14" s="77">
        <v>11</v>
      </c>
      <c r="B14" s="77">
        <v>82</v>
      </c>
      <c r="C14" s="77">
        <v>8205</v>
      </c>
      <c r="D14" s="77">
        <v>820502</v>
      </c>
      <c r="E14" s="78" t="s">
        <v>79</v>
      </c>
      <c r="F14" s="79"/>
      <c r="G14" s="80"/>
      <c r="H14" s="93">
        <f t="shared" si="0"/>
        <v>0</v>
      </c>
      <c r="I14" s="81" t="e">
        <f>H14/F14*100</f>
        <v>#DIV/0!</v>
      </c>
    </row>
    <row r="15" spans="1:9" ht="44.25" customHeight="1">
      <c r="A15" s="77">
        <v>12</v>
      </c>
      <c r="B15" s="77"/>
      <c r="C15" s="77"/>
      <c r="D15" s="77"/>
      <c r="E15" s="78" t="s">
        <v>157</v>
      </c>
      <c r="F15" s="79"/>
      <c r="G15" s="80"/>
      <c r="H15" s="93">
        <f t="shared" si="0"/>
        <v>0</v>
      </c>
      <c r="I15" s="81">
        <v>0</v>
      </c>
    </row>
    <row r="16" spans="1:9" ht="44.25" customHeight="1">
      <c r="A16" s="77">
        <v>13</v>
      </c>
      <c r="B16" s="77"/>
      <c r="C16" s="77"/>
      <c r="D16" s="77"/>
      <c r="E16" s="78" t="s">
        <v>36</v>
      </c>
      <c r="F16" s="79"/>
      <c r="G16" s="80"/>
      <c r="H16" s="93">
        <f t="shared" si="0"/>
        <v>0</v>
      </c>
      <c r="I16" s="81">
        <v>0</v>
      </c>
    </row>
    <row r="17" spans="1:9" ht="44.25" customHeight="1">
      <c r="A17" s="77">
        <v>14</v>
      </c>
      <c r="B17" s="77">
        <v>82</v>
      </c>
      <c r="C17" s="77">
        <v>8299</v>
      </c>
      <c r="D17" s="77">
        <v>8299023</v>
      </c>
      <c r="E17" s="78" t="s">
        <v>65</v>
      </c>
      <c r="F17" s="79"/>
      <c r="G17" s="80"/>
      <c r="H17" s="93">
        <f t="shared" si="0"/>
        <v>0</v>
      </c>
      <c r="I17" s="81" t="e">
        <f t="shared" si="1"/>
        <v>#DIV/0!</v>
      </c>
    </row>
    <row r="18" spans="1:9" ht="44.25" customHeight="1">
      <c r="A18" s="77">
        <v>15</v>
      </c>
      <c r="B18" s="77">
        <v>87</v>
      </c>
      <c r="C18" s="77">
        <v>8703</v>
      </c>
      <c r="D18" s="77">
        <v>870302</v>
      </c>
      <c r="E18" s="78" t="s">
        <v>140</v>
      </c>
      <c r="F18" s="79"/>
      <c r="G18" s="80"/>
      <c r="H18" s="93">
        <f t="shared" si="0"/>
        <v>0</v>
      </c>
      <c r="I18" s="81" t="e">
        <f t="shared" si="1"/>
        <v>#DIV/0!</v>
      </c>
    </row>
    <row r="19" spans="1:9" ht="44.25" customHeight="1">
      <c r="A19" s="77">
        <v>16</v>
      </c>
      <c r="B19" s="77">
        <v>82</v>
      </c>
      <c r="C19" s="77">
        <v>8299</v>
      </c>
      <c r="D19" s="77">
        <v>82990205</v>
      </c>
      <c r="E19" s="78" t="s">
        <v>72</v>
      </c>
      <c r="F19" s="79"/>
      <c r="G19" s="80"/>
      <c r="H19" s="93">
        <f t="shared" si="0"/>
        <v>0</v>
      </c>
      <c r="I19" s="81" t="e">
        <f t="shared" si="1"/>
        <v>#DIV/0!</v>
      </c>
    </row>
    <row r="20" spans="1:9" ht="44.25" customHeight="1">
      <c r="A20" s="77">
        <v>17</v>
      </c>
      <c r="B20" s="77">
        <v>82</v>
      </c>
      <c r="C20" s="77">
        <v>8299</v>
      </c>
      <c r="D20" s="77">
        <v>829902</v>
      </c>
      <c r="E20" s="78" t="s">
        <v>141</v>
      </c>
      <c r="F20" s="79"/>
      <c r="G20" s="80"/>
      <c r="H20" s="93">
        <f t="shared" si="0"/>
        <v>0</v>
      </c>
      <c r="I20" s="81" t="e">
        <f t="shared" si="1"/>
        <v>#DIV/0!</v>
      </c>
    </row>
    <row r="21" spans="1:9" ht="44.25" customHeight="1">
      <c r="A21" s="77">
        <v>18</v>
      </c>
      <c r="B21" s="77">
        <v>82</v>
      </c>
      <c r="C21" s="77">
        <v>8212</v>
      </c>
      <c r="D21" s="77">
        <v>821201</v>
      </c>
      <c r="E21" s="78" t="s">
        <v>35</v>
      </c>
      <c r="F21" s="79"/>
      <c r="G21" s="80"/>
      <c r="H21" s="93">
        <f t="shared" si="0"/>
        <v>0</v>
      </c>
      <c r="I21" s="81" t="e">
        <f t="shared" si="1"/>
        <v>#DIV/0!</v>
      </c>
    </row>
    <row r="22" spans="1:9" ht="44.25" customHeight="1">
      <c r="A22" s="77">
        <v>19</v>
      </c>
      <c r="B22" s="77"/>
      <c r="C22" s="77"/>
      <c r="D22" s="77"/>
      <c r="E22" s="78" t="s">
        <v>158</v>
      </c>
      <c r="F22" s="79"/>
      <c r="G22" s="80"/>
      <c r="H22" s="93">
        <f t="shared" si="0"/>
        <v>0</v>
      </c>
      <c r="I22" s="81">
        <v>0</v>
      </c>
    </row>
    <row r="23" spans="1:9" ht="44.25" customHeight="1">
      <c r="A23" s="77">
        <v>20</v>
      </c>
      <c r="B23" s="77"/>
      <c r="C23" s="77"/>
      <c r="D23" s="77"/>
      <c r="E23" s="78" t="s">
        <v>156</v>
      </c>
      <c r="F23" s="79"/>
      <c r="G23" s="80"/>
      <c r="H23" s="93">
        <f t="shared" si="0"/>
        <v>0</v>
      </c>
      <c r="I23" s="81">
        <v>0</v>
      </c>
    </row>
    <row r="24" spans="1:9" ht="44.25" customHeight="1">
      <c r="A24" s="77">
        <v>21</v>
      </c>
      <c r="B24" s="77">
        <v>82</v>
      </c>
      <c r="C24" s="77">
        <v>8214</v>
      </c>
      <c r="D24" s="77">
        <v>821403</v>
      </c>
      <c r="E24" s="78" t="s">
        <v>142</v>
      </c>
      <c r="F24" s="79"/>
      <c r="G24" s="80"/>
      <c r="H24" s="93">
        <f t="shared" si="0"/>
        <v>0</v>
      </c>
      <c r="I24" s="81" t="e">
        <f>H24/F24*100</f>
        <v>#DIV/0!</v>
      </c>
    </row>
    <row r="25" spans="1:9" ht="44.25" customHeight="1">
      <c r="A25" s="197" t="s">
        <v>2</v>
      </c>
      <c r="B25" s="197"/>
      <c r="C25" s="197"/>
      <c r="D25" s="197"/>
      <c r="E25" s="197"/>
      <c r="F25" s="82">
        <f>SUM(F4:F24)</f>
        <v>0</v>
      </c>
      <c r="G25" s="82">
        <f>SUM(G4:G24)</f>
        <v>0</v>
      </c>
      <c r="H25" s="83">
        <f t="shared" ref="H25" si="2">G25-F25</f>
        <v>0</v>
      </c>
      <c r="I25" s="84" t="e">
        <f>H25/F25</f>
        <v>#DIV/0!</v>
      </c>
    </row>
    <row r="27" spans="1:9" ht="25.5">
      <c r="E27" s="85" t="s">
        <v>85</v>
      </c>
      <c r="F27" s="86">
        <f>G4</f>
        <v>0</v>
      </c>
    </row>
    <row r="28" spans="1:9" ht="25.5">
      <c r="E28" s="85" t="s">
        <v>86</v>
      </c>
      <c r="F28" s="86">
        <f>G25-F27</f>
        <v>0</v>
      </c>
    </row>
    <row r="29" spans="1:9" ht="26.25" thickBot="1">
      <c r="E29" s="87" t="s">
        <v>71</v>
      </c>
      <c r="F29" s="88">
        <f>SUM(F27:F28)</f>
        <v>0</v>
      </c>
    </row>
    <row r="30" spans="1:9" ht="23.25" thickTop="1"/>
    <row r="31" spans="1:9">
      <c r="A31" s="198" t="s">
        <v>190</v>
      </c>
      <c r="B31" s="198"/>
      <c r="C31" s="198"/>
      <c r="D31" s="198"/>
      <c r="E31" s="198"/>
      <c r="F31" s="198"/>
      <c r="G31" s="198"/>
      <c r="H31" s="198"/>
      <c r="I31" s="198"/>
    </row>
  </sheetData>
  <mergeCells count="3">
    <mergeCell ref="A2:I2"/>
    <mergeCell ref="A25:E25"/>
    <mergeCell ref="A31:I31"/>
  </mergeCells>
  <printOptions horizontalCentered="1"/>
  <pageMargins left="0" right="0" top="0" bottom="0" header="0" footer="0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view="pageBreakPreview" topLeftCell="C1" zoomScale="60" zoomScaleNormal="60" workbookViewId="0">
      <selection activeCell="G27" sqref="G27"/>
    </sheetView>
  </sheetViews>
  <sheetFormatPr defaultColWidth="9" defaultRowHeight="22.5"/>
  <cols>
    <col min="1" max="1" width="6.85546875" style="72" bestFit="1" customWidth="1"/>
    <col min="2" max="2" width="5" style="72" bestFit="1" customWidth="1"/>
    <col min="3" max="3" width="6.42578125" style="72" bestFit="1" customWidth="1"/>
    <col min="4" max="4" width="11.140625" style="72" bestFit="1" customWidth="1"/>
    <col min="5" max="5" width="29.5703125" style="89" customWidth="1"/>
    <col min="6" max="6" width="28.7109375" style="72" customWidth="1"/>
    <col min="7" max="11" width="18.28515625" style="72" bestFit="1" customWidth="1"/>
    <col min="12" max="12" width="19.140625" style="72" bestFit="1" customWidth="1"/>
    <col min="13" max="13" width="19.140625" style="72" customWidth="1"/>
    <col min="14" max="14" width="27.140625" style="72" customWidth="1"/>
    <col min="15" max="15" width="20.7109375" style="72" bestFit="1" customWidth="1"/>
    <col min="16" max="16" width="16" style="72" customWidth="1"/>
    <col min="17" max="17" width="9" style="72"/>
    <col min="18" max="18" width="12.42578125" style="72" bestFit="1" customWidth="1"/>
    <col min="19" max="16384" width="9" style="72"/>
  </cols>
  <sheetData>
    <row r="1" spans="1:16" ht="20.25" customHeight="1"/>
    <row r="2" spans="1:16" ht="42.75" customHeight="1">
      <c r="A2" s="196" t="s">
        <v>177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54" customHeight="1">
      <c r="A3" s="81" t="s">
        <v>37</v>
      </c>
      <c r="B3" s="81" t="s">
        <v>49</v>
      </c>
      <c r="C3" s="81" t="s">
        <v>50</v>
      </c>
      <c r="D3" s="81" t="s">
        <v>51</v>
      </c>
      <c r="E3" s="81" t="s">
        <v>32</v>
      </c>
      <c r="F3" s="74" t="s">
        <v>153</v>
      </c>
      <c r="G3" s="74" t="s">
        <v>180</v>
      </c>
      <c r="H3" s="74" t="s">
        <v>181</v>
      </c>
      <c r="I3" s="74" t="s">
        <v>182</v>
      </c>
      <c r="J3" s="74" t="s">
        <v>183</v>
      </c>
      <c r="K3" s="74" t="s">
        <v>184</v>
      </c>
      <c r="L3" s="74" t="s">
        <v>127</v>
      </c>
      <c r="M3" s="74" t="s">
        <v>187</v>
      </c>
      <c r="N3" s="74" t="s">
        <v>154</v>
      </c>
      <c r="O3" s="75" t="s">
        <v>38</v>
      </c>
      <c r="P3" s="74" t="s">
        <v>39</v>
      </c>
    </row>
    <row r="4" spans="1:16" ht="45.75" customHeight="1">
      <c r="A4" s="77">
        <v>1</v>
      </c>
      <c r="B4" s="77">
        <v>80</v>
      </c>
      <c r="C4" s="77">
        <v>8016</v>
      </c>
      <c r="D4" s="77">
        <v>801602</v>
      </c>
      <c r="E4" s="78" t="s">
        <v>87</v>
      </c>
      <c r="F4" s="79">
        <f>28500000000+7000000000</f>
        <v>35500000000</v>
      </c>
      <c r="G4" s="79">
        <v>30000000000</v>
      </c>
      <c r="H4" s="79">
        <v>30000000000</v>
      </c>
      <c r="I4" s="79">
        <v>30000000000</v>
      </c>
      <c r="J4" s="79">
        <v>30000000000</v>
      </c>
      <c r="K4" s="79">
        <v>30000000000</v>
      </c>
      <c r="L4" s="79"/>
      <c r="M4" s="79">
        <v>80000000000</v>
      </c>
      <c r="N4" s="80">
        <f>G4+H4+I4+J4+K4</f>
        <v>150000000000</v>
      </c>
      <c r="O4" s="93">
        <f t="shared" ref="O4:O26" si="0">N4-F4</f>
        <v>114500000000</v>
      </c>
      <c r="P4" s="81">
        <f>O4/F4*100</f>
        <v>322.53521126760563</v>
      </c>
    </row>
    <row r="5" spans="1:16" ht="45.75" customHeight="1">
      <c r="A5" s="77">
        <v>2</v>
      </c>
      <c r="B5" s="77">
        <v>82</v>
      </c>
      <c r="C5" s="77">
        <v>8299</v>
      </c>
      <c r="D5" s="77">
        <v>829902</v>
      </c>
      <c r="E5" s="78" t="s">
        <v>76</v>
      </c>
      <c r="F5" s="79">
        <v>15000000000</v>
      </c>
      <c r="G5" s="79">
        <v>0</v>
      </c>
      <c r="H5" s="79">
        <v>6000000000</v>
      </c>
      <c r="I5" s="79">
        <v>6000000000</v>
      </c>
      <c r="J5" s="79">
        <v>6000000000</v>
      </c>
      <c r="K5" s="79">
        <v>6000000000</v>
      </c>
      <c r="L5" s="79"/>
      <c r="M5" s="79">
        <v>10000000000</v>
      </c>
      <c r="N5" s="80">
        <f t="shared" ref="N5:N26" si="1">G5+H5+I5+J5+K5</f>
        <v>24000000000</v>
      </c>
      <c r="O5" s="93">
        <f t="shared" si="0"/>
        <v>9000000000</v>
      </c>
      <c r="P5" s="81">
        <f>O5/F5*100</f>
        <v>60</v>
      </c>
    </row>
    <row r="6" spans="1:16" ht="45.75" customHeight="1">
      <c r="A6" s="77">
        <v>3</v>
      </c>
      <c r="B6" s="77">
        <v>82</v>
      </c>
      <c r="C6" s="77">
        <v>8299</v>
      </c>
      <c r="D6" s="77">
        <v>829902</v>
      </c>
      <c r="E6" s="78" t="s">
        <v>93</v>
      </c>
      <c r="F6" s="79">
        <v>2300000000</v>
      </c>
      <c r="G6" s="79">
        <v>0</v>
      </c>
      <c r="H6" s="79">
        <v>1500000000</v>
      </c>
      <c r="I6" s="79">
        <v>1500000000</v>
      </c>
      <c r="J6" s="79">
        <v>1500000000</v>
      </c>
      <c r="K6" s="79">
        <v>1500000000</v>
      </c>
      <c r="L6" s="79"/>
      <c r="M6" s="79">
        <v>10000000000</v>
      </c>
      <c r="N6" s="80">
        <f t="shared" si="1"/>
        <v>6000000000</v>
      </c>
      <c r="O6" s="93">
        <f t="shared" si="0"/>
        <v>3700000000</v>
      </c>
      <c r="P6" s="81">
        <f>O6/F6*100</f>
        <v>160.86956521739131</v>
      </c>
    </row>
    <row r="7" spans="1:16" ht="45.75" customHeight="1">
      <c r="A7" s="77">
        <v>4</v>
      </c>
      <c r="B7" s="77">
        <v>81</v>
      </c>
      <c r="C7" s="77">
        <v>8104</v>
      </c>
      <c r="D7" s="77">
        <v>810402</v>
      </c>
      <c r="E7" s="78" t="s">
        <v>89</v>
      </c>
      <c r="F7" s="79">
        <v>15000000000</v>
      </c>
      <c r="G7" s="79">
        <v>0</v>
      </c>
      <c r="H7" s="79">
        <v>5000000000</v>
      </c>
      <c r="I7" s="79">
        <v>5000000000</v>
      </c>
      <c r="J7" s="79">
        <v>5000000000</v>
      </c>
      <c r="K7" s="79">
        <v>5000000000</v>
      </c>
      <c r="L7" s="79"/>
      <c r="M7" s="79">
        <v>15000000000</v>
      </c>
      <c r="N7" s="80">
        <f t="shared" si="1"/>
        <v>20000000000</v>
      </c>
      <c r="O7" s="93">
        <f t="shared" si="0"/>
        <v>5000000000</v>
      </c>
      <c r="P7" s="81">
        <f>O7/F7*100</f>
        <v>33.333333333333329</v>
      </c>
    </row>
    <row r="8" spans="1:16" ht="45.75" customHeight="1">
      <c r="A8" s="77">
        <v>5</v>
      </c>
      <c r="B8" s="77"/>
      <c r="C8" s="77"/>
      <c r="D8" s="77"/>
      <c r="E8" s="78" t="s">
        <v>34</v>
      </c>
      <c r="F8" s="79">
        <v>0</v>
      </c>
      <c r="G8" s="79">
        <v>0</v>
      </c>
      <c r="H8" s="79">
        <v>2000000000</v>
      </c>
      <c r="I8" s="79">
        <v>2000000000</v>
      </c>
      <c r="J8" s="79">
        <v>2000000000</v>
      </c>
      <c r="K8" s="79">
        <v>2000000000</v>
      </c>
      <c r="L8" s="79"/>
      <c r="M8" s="79">
        <v>4000000000</v>
      </c>
      <c r="N8" s="80">
        <f t="shared" si="1"/>
        <v>8000000000</v>
      </c>
      <c r="O8" s="93">
        <f t="shared" si="0"/>
        <v>8000000000</v>
      </c>
      <c r="P8" s="81">
        <v>0</v>
      </c>
    </row>
    <row r="9" spans="1:16" ht="45.75" customHeight="1">
      <c r="A9" s="77">
        <v>6</v>
      </c>
      <c r="B9" s="77">
        <v>82</v>
      </c>
      <c r="C9" s="77">
        <v>8299</v>
      </c>
      <c r="D9" s="77">
        <v>829902</v>
      </c>
      <c r="E9" s="78" t="s">
        <v>88</v>
      </c>
      <c r="F9" s="79">
        <v>12000000000</v>
      </c>
      <c r="G9" s="79">
        <v>10000000000</v>
      </c>
      <c r="H9" s="79">
        <v>5000000000</v>
      </c>
      <c r="I9" s="79">
        <v>5000000000</v>
      </c>
      <c r="J9" s="79">
        <v>5000000000</v>
      </c>
      <c r="K9" s="79">
        <v>5000000000</v>
      </c>
      <c r="L9" s="79"/>
      <c r="M9" s="79">
        <v>5000000000</v>
      </c>
      <c r="N9" s="80">
        <f t="shared" si="1"/>
        <v>30000000000</v>
      </c>
      <c r="O9" s="93">
        <f t="shared" si="0"/>
        <v>18000000000</v>
      </c>
      <c r="P9" s="81">
        <f>O9/F9*100</f>
        <v>150</v>
      </c>
    </row>
    <row r="10" spans="1:16" ht="45.75" customHeight="1">
      <c r="A10" s="77">
        <v>7</v>
      </c>
      <c r="B10" s="77">
        <v>81</v>
      </c>
      <c r="C10" s="77">
        <v>8108</v>
      </c>
      <c r="D10" s="77">
        <v>810802</v>
      </c>
      <c r="E10" s="78" t="s">
        <v>82</v>
      </c>
      <c r="F10" s="79">
        <v>1300000000</v>
      </c>
      <c r="G10" s="79">
        <v>400000000</v>
      </c>
      <c r="H10" s="79">
        <v>400000000</v>
      </c>
      <c r="I10" s="79">
        <v>400000000</v>
      </c>
      <c r="J10" s="79">
        <v>400000000</v>
      </c>
      <c r="K10" s="79">
        <v>400000000</v>
      </c>
      <c r="L10" s="79"/>
      <c r="M10" s="79">
        <v>3000000000</v>
      </c>
      <c r="N10" s="80">
        <f t="shared" si="1"/>
        <v>2000000000</v>
      </c>
      <c r="O10" s="93">
        <f t="shared" si="0"/>
        <v>700000000</v>
      </c>
      <c r="P10" s="81">
        <f>O10/F10*100</f>
        <v>53.846153846153847</v>
      </c>
    </row>
    <row r="11" spans="1:16" ht="45.75" customHeight="1">
      <c r="A11" s="77">
        <v>8</v>
      </c>
      <c r="B11" s="77">
        <v>81</v>
      </c>
      <c r="C11" s="77">
        <v>8109</v>
      </c>
      <c r="D11" s="77">
        <v>810902</v>
      </c>
      <c r="E11" s="78" t="s">
        <v>90</v>
      </c>
      <c r="F11" s="79">
        <v>3000000000</v>
      </c>
      <c r="G11" s="79">
        <v>2000000000</v>
      </c>
      <c r="H11" s="79">
        <v>2000000000</v>
      </c>
      <c r="I11" s="79">
        <v>2000000000</v>
      </c>
      <c r="J11" s="79">
        <v>2000000000</v>
      </c>
      <c r="K11" s="79">
        <v>2000000000</v>
      </c>
      <c r="L11" s="79"/>
      <c r="M11" s="79">
        <v>5000000000</v>
      </c>
      <c r="N11" s="80">
        <f t="shared" si="1"/>
        <v>10000000000</v>
      </c>
      <c r="O11" s="93">
        <f t="shared" si="0"/>
        <v>7000000000</v>
      </c>
      <c r="P11" s="81">
        <f>O11/F11*100</f>
        <v>233.33333333333334</v>
      </c>
    </row>
    <row r="12" spans="1:16" ht="45.75" customHeight="1">
      <c r="A12" s="77">
        <v>9</v>
      </c>
      <c r="B12" s="77"/>
      <c r="C12" s="77"/>
      <c r="D12" s="77"/>
      <c r="E12" s="78" t="s">
        <v>159</v>
      </c>
      <c r="F12" s="79">
        <v>0</v>
      </c>
      <c r="G12" s="79">
        <v>0</v>
      </c>
      <c r="H12" s="79">
        <v>2000000000</v>
      </c>
      <c r="I12" s="79">
        <v>2000000000</v>
      </c>
      <c r="J12" s="79">
        <v>2000000000</v>
      </c>
      <c r="K12" s="79">
        <v>2000000000</v>
      </c>
      <c r="L12" s="79"/>
      <c r="M12" s="79">
        <v>3000000000</v>
      </c>
      <c r="N12" s="80">
        <f t="shared" si="1"/>
        <v>8000000000</v>
      </c>
      <c r="O12" s="93">
        <f t="shared" si="0"/>
        <v>8000000000</v>
      </c>
      <c r="P12" s="81">
        <v>0</v>
      </c>
    </row>
    <row r="13" spans="1:16" ht="45.75" customHeight="1">
      <c r="A13" s="77">
        <v>10</v>
      </c>
      <c r="B13" s="77">
        <v>84</v>
      </c>
      <c r="C13" s="77">
        <v>8401</v>
      </c>
      <c r="D13" s="77">
        <v>840102</v>
      </c>
      <c r="E13" s="78" t="s">
        <v>92</v>
      </c>
      <c r="F13" s="79">
        <v>250000000</v>
      </c>
      <c r="G13" s="79">
        <v>80000000</v>
      </c>
      <c r="H13" s="79">
        <v>80000000</v>
      </c>
      <c r="I13" s="79">
        <v>80000000</v>
      </c>
      <c r="J13" s="79">
        <v>80000000</v>
      </c>
      <c r="K13" s="79">
        <v>80000000</v>
      </c>
      <c r="L13" s="79"/>
      <c r="M13" s="79">
        <v>400000000</v>
      </c>
      <c r="N13" s="80">
        <f t="shared" si="1"/>
        <v>400000000</v>
      </c>
      <c r="O13" s="93">
        <f t="shared" si="0"/>
        <v>150000000</v>
      </c>
      <c r="P13" s="81">
        <f>O13/F13*100</f>
        <v>60</v>
      </c>
    </row>
    <row r="14" spans="1:16" ht="45.75" customHeight="1">
      <c r="A14" s="77">
        <v>11</v>
      </c>
      <c r="B14" s="77">
        <v>82</v>
      </c>
      <c r="C14" s="77">
        <v>8205</v>
      </c>
      <c r="D14" s="77">
        <v>820502</v>
      </c>
      <c r="E14" s="78" t="s">
        <v>91</v>
      </c>
      <c r="F14" s="79">
        <v>3500000000</v>
      </c>
      <c r="G14" s="79">
        <v>3000000000</v>
      </c>
      <c r="H14" s="79">
        <v>3000000000</v>
      </c>
      <c r="I14" s="79">
        <v>3000000000</v>
      </c>
      <c r="J14" s="79">
        <v>3000000000</v>
      </c>
      <c r="K14" s="79">
        <v>3000000000</v>
      </c>
      <c r="L14" s="79"/>
      <c r="M14" s="79">
        <v>5000000000</v>
      </c>
      <c r="N14" s="80">
        <f t="shared" si="1"/>
        <v>15000000000</v>
      </c>
      <c r="O14" s="93">
        <f t="shared" si="0"/>
        <v>11500000000</v>
      </c>
      <c r="P14" s="81">
        <f>O14/F14*100</f>
        <v>328.57142857142856</v>
      </c>
    </row>
    <row r="15" spans="1:16" ht="45.75" customHeight="1">
      <c r="A15" s="77">
        <v>12</v>
      </c>
      <c r="B15" s="77"/>
      <c r="C15" s="77"/>
      <c r="D15" s="77"/>
      <c r="E15" s="78" t="s">
        <v>157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9"/>
      <c r="M15" s="79">
        <v>0</v>
      </c>
      <c r="N15" s="80">
        <f t="shared" si="1"/>
        <v>0</v>
      </c>
      <c r="O15" s="93">
        <f t="shared" si="0"/>
        <v>0</v>
      </c>
      <c r="P15" s="81">
        <v>0</v>
      </c>
    </row>
    <row r="16" spans="1:16" ht="51.75" customHeight="1">
      <c r="A16" s="77">
        <v>13</v>
      </c>
      <c r="B16" s="77"/>
      <c r="C16" s="77"/>
      <c r="D16" s="77"/>
      <c r="E16" s="78" t="s">
        <v>36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/>
      <c r="M16" s="79">
        <v>0</v>
      </c>
      <c r="N16" s="80">
        <f t="shared" si="1"/>
        <v>0</v>
      </c>
      <c r="O16" s="93">
        <f t="shared" si="0"/>
        <v>0</v>
      </c>
      <c r="P16" s="81">
        <v>0</v>
      </c>
    </row>
    <row r="17" spans="1:16" ht="51.75" customHeight="1">
      <c r="A17" s="77">
        <v>14</v>
      </c>
      <c r="B17" s="77">
        <v>82</v>
      </c>
      <c r="C17" s="77">
        <v>8299</v>
      </c>
      <c r="D17" s="77">
        <v>829904</v>
      </c>
      <c r="E17" s="78" t="s">
        <v>65</v>
      </c>
      <c r="F17" s="79">
        <v>1800000000</v>
      </c>
      <c r="G17" s="79">
        <v>500000000</v>
      </c>
      <c r="H17" s="79">
        <v>500000000</v>
      </c>
      <c r="I17" s="79">
        <v>500000000</v>
      </c>
      <c r="J17" s="79">
        <v>500000000</v>
      </c>
      <c r="K17" s="79">
        <v>500000000</v>
      </c>
      <c r="L17" s="79"/>
      <c r="M17" s="79">
        <v>500000000</v>
      </c>
      <c r="N17" s="80">
        <f t="shared" si="1"/>
        <v>2500000000</v>
      </c>
      <c r="O17" s="93">
        <f t="shared" si="0"/>
        <v>700000000</v>
      </c>
      <c r="P17" s="81">
        <f>O17/F17*100</f>
        <v>38.888888888888893</v>
      </c>
    </row>
    <row r="18" spans="1:16" ht="51.75" customHeight="1">
      <c r="A18" s="77">
        <v>15</v>
      </c>
      <c r="B18" s="77">
        <v>87</v>
      </c>
      <c r="C18" s="77">
        <v>8703</v>
      </c>
      <c r="D18" s="77">
        <v>870303</v>
      </c>
      <c r="E18" s="78" t="s">
        <v>140</v>
      </c>
      <c r="F18" s="79">
        <v>700000000</v>
      </c>
      <c r="G18" s="79">
        <v>0</v>
      </c>
      <c r="H18" s="79">
        <v>300000000</v>
      </c>
      <c r="I18" s="79">
        <v>300000000</v>
      </c>
      <c r="J18" s="79">
        <v>300000000</v>
      </c>
      <c r="K18" s="79">
        <v>300000000</v>
      </c>
      <c r="L18" s="79"/>
      <c r="M18" s="79">
        <v>500000000</v>
      </c>
      <c r="N18" s="80">
        <f t="shared" si="1"/>
        <v>1200000000</v>
      </c>
      <c r="O18" s="93">
        <f t="shared" si="0"/>
        <v>500000000</v>
      </c>
      <c r="P18" s="81">
        <f>O18/F18*100</f>
        <v>71.428571428571431</v>
      </c>
    </row>
    <row r="19" spans="1:16" ht="51.75" customHeight="1">
      <c r="A19" s="77">
        <v>16</v>
      </c>
      <c r="B19" s="77">
        <v>82</v>
      </c>
      <c r="C19" s="77">
        <v>8299</v>
      </c>
      <c r="D19" s="77">
        <v>829902005</v>
      </c>
      <c r="E19" s="78" t="s">
        <v>72</v>
      </c>
      <c r="F19" s="79">
        <v>300000000</v>
      </c>
      <c r="G19" s="79">
        <v>0</v>
      </c>
      <c r="H19" s="79">
        <v>400000000</v>
      </c>
      <c r="I19" s="79">
        <v>400000000</v>
      </c>
      <c r="J19" s="79">
        <v>400000000</v>
      </c>
      <c r="K19" s="79">
        <v>400000000</v>
      </c>
      <c r="L19" s="79"/>
      <c r="M19" s="79">
        <v>400000000</v>
      </c>
      <c r="N19" s="80">
        <f t="shared" si="1"/>
        <v>1600000000</v>
      </c>
      <c r="O19" s="93">
        <f t="shared" si="0"/>
        <v>1300000000</v>
      </c>
      <c r="P19" s="81">
        <f>O19/F19*100</f>
        <v>433.33333333333331</v>
      </c>
    </row>
    <row r="20" spans="1:16" ht="51.75" customHeight="1">
      <c r="A20" s="77">
        <v>17</v>
      </c>
      <c r="B20" s="77">
        <v>82</v>
      </c>
      <c r="C20" s="77">
        <v>8299</v>
      </c>
      <c r="D20" s="77">
        <v>829903</v>
      </c>
      <c r="E20" s="78" t="s">
        <v>141</v>
      </c>
      <c r="F20" s="79">
        <v>400000000</v>
      </c>
      <c r="G20" s="79">
        <v>0</v>
      </c>
      <c r="H20" s="79">
        <v>200000000</v>
      </c>
      <c r="I20" s="79">
        <v>200000000</v>
      </c>
      <c r="J20" s="79">
        <v>200000000</v>
      </c>
      <c r="K20" s="79">
        <v>200000000</v>
      </c>
      <c r="L20" s="79"/>
      <c r="M20" s="79">
        <v>1000000000</v>
      </c>
      <c r="N20" s="80">
        <f t="shared" si="1"/>
        <v>800000000</v>
      </c>
      <c r="O20" s="93">
        <f t="shared" si="0"/>
        <v>400000000</v>
      </c>
      <c r="P20" s="81">
        <f>O20/F20*100</f>
        <v>100</v>
      </c>
    </row>
    <row r="21" spans="1:16" ht="45.75" customHeight="1">
      <c r="A21" s="77">
        <v>18</v>
      </c>
      <c r="B21" s="77">
        <v>82</v>
      </c>
      <c r="C21" s="77">
        <v>8212</v>
      </c>
      <c r="D21" s="77">
        <v>821201</v>
      </c>
      <c r="E21" s="78" t="s">
        <v>35</v>
      </c>
      <c r="F21" s="79">
        <v>1000000000</v>
      </c>
      <c r="G21" s="79"/>
      <c r="H21" s="79">
        <v>500000000</v>
      </c>
      <c r="I21" s="79">
        <v>500000000</v>
      </c>
      <c r="J21" s="79">
        <v>500000000</v>
      </c>
      <c r="K21" s="79">
        <v>500000000</v>
      </c>
      <c r="L21" s="79"/>
      <c r="M21" s="79">
        <v>2000000000</v>
      </c>
      <c r="N21" s="80">
        <f t="shared" si="1"/>
        <v>2000000000</v>
      </c>
      <c r="O21" s="93">
        <f t="shared" si="0"/>
        <v>1000000000</v>
      </c>
      <c r="P21" s="81">
        <f>O21/F21*100</f>
        <v>100</v>
      </c>
    </row>
    <row r="22" spans="1:16" ht="45.75" customHeight="1">
      <c r="A22" s="77">
        <v>19</v>
      </c>
      <c r="B22" s="77"/>
      <c r="C22" s="77"/>
      <c r="D22" s="77"/>
      <c r="E22" s="78" t="s">
        <v>158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/>
      <c r="M22" s="79">
        <v>0</v>
      </c>
      <c r="N22" s="80">
        <f t="shared" si="1"/>
        <v>0</v>
      </c>
      <c r="O22" s="93">
        <f t="shared" si="0"/>
        <v>0</v>
      </c>
      <c r="P22" s="81">
        <v>0</v>
      </c>
    </row>
    <row r="23" spans="1:16" ht="45.75" customHeight="1">
      <c r="A23" s="77">
        <v>20</v>
      </c>
      <c r="B23" s="77"/>
      <c r="C23" s="77"/>
      <c r="D23" s="77"/>
      <c r="E23" s="78" t="s">
        <v>156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9"/>
      <c r="M23" s="79">
        <v>0</v>
      </c>
      <c r="N23" s="80">
        <f t="shared" si="1"/>
        <v>0</v>
      </c>
      <c r="O23" s="93">
        <f t="shared" si="0"/>
        <v>0</v>
      </c>
      <c r="P23" s="81">
        <v>0</v>
      </c>
    </row>
    <row r="24" spans="1:16" ht="45.75" customHeight="1">
      <c r="A24" s="77">
        <v>21</v>
      </c>
      <c r="B24" s="77">
        <v>82</v>
      </c>
      <c r="C24" s="77">
        <v>8299</v>
      </c>
      <c r="D24" s="77">
        <v>829906</v>
      </c>
      <c r="E24" s="78" t="s">
        <v>33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9"/>
      <c r="M24" s="79"/>
      <c r="N24" s="80">
        <f t="shared" si="1"/>
        <v>0</v>
      </c>
      <c r="O24" s="93">
        <f t="shared" si="0"/>
        <v>0</v>
      </c>
      <c r="P24" s="81">
        <v>0</v>
      </c>
    </row>
    <row r="25" spans="1:16" ht="45.75" customHeight="1">
      <c r="A25" s="77">
        <v>22</v>
      </c>
      <c r="B25" s="77">
        <v>82</v>
      </c>
      <c r="C25" s="77">
        <v>8299</v>
      </c>
      <c r="D25" s="77">
        <v>8299023</v>
      </c>
      <c r="E25" s="78" t="s">
        <v>150</v>
      </c>
      <c r="F25" s="90"/>
      <c r="G25" s="79"/>
      <c r="H25" s="79"/>
      <c r="I25" s="79"/>
      <c r="J25" s="79"/>
      <c r="K25" s="79"/>
      <c r="L25" s="79"/>
      <c r="M25" s="79">
        <v>1000000000</v>
      </c>
      <c r="N25" s="80">
        <f t="shared" si="1"/>
        <v>0</v>
      </c>
      <c r="O25" s="93"/>
      <c r="P25" s="95"/>
    </row>
    <row r="26" spans="1:16" ht="45.75" customHeight="1">
      <c r="A26" s="77">
        <v>23</v>
      </c>
      <c r="B26" s="77">
        <v>82</v>
      </c>
      <c r="C26" s="77">
        <v>8214</v>
      </c>
      <c r="D26" s="77">
        <v>821403</v>
      </c>
      <c r="E26" s="78" t="s">
        <v>142</v>
      </c>
      <c r="F26" s="90">
        <v>100000000</v>
      </c>
      <c r="G26" s="79">
        <v>40000000</v>
      </c>
      <c r="H26" s="79">
        <v>40000000</v>
      </c>
      <c r="I26" s="79">
        <v>40000000</v>
      </c>
      <c r="J26" s="79">
        <v>40000000</v>
      </c>
      <c r="K26" s="79">
        <v>40000000</v>
      </c>
      <c r="L26" s="79"/>
      <c r="M26" s="79">
        <v>200000000</v>
      </c>
      <c r="N26" s="80">
        <f t="shared" si="1"/>
        <v>200000000</v>
      </c>
      <c r="O26" s="93">
        <f t="shared" si="0"/>
        <v>100000000</v>
      </c>
      <c r="P26" s="81">
        <v>100</v>
      </c>
    </row>
    <row r="27" spans="1:16" ht="42.75" customHeight="1">
      <c r="A27" s="199" t="s">
        <v>2</v>
      </c>
      <c r="B27" s="200"/>
      <c r="C27" s="200"/>
      <c r="D27" s="200"/>
      <c r="E27" s="201"/>
      <c r="F27" s="91">
        <f>SUM(F4:F26)</f>
        <v>92150000000</v>
      </c>
      <c r="G27" s="91">
        <f t="shared" ref="G27:O27" si="2">SUM(G4:G26)</f>
        <v>46020000000</v>
      </c>
      <c r="H27" s="91">
        <f t="shared" si="2"/>
        <v>58920000000</v>
      </c>
      <c r="I27" s="91">
        <f t="shared" si="2"/>
        <v>58920000000</v>
      </c>
      <c r="J27" s="91">
        <f t="shared" si="2"/>
        <v>58920000000</v>
      </c>
      <c r="K27" s="91">
        <f t="shared" si="2"/>
        <v>58920000000</v>
      </c>
      <c r="L27" s="91">
        <f t="shared" si="2"/>
        <v>0</v>
      </c>
      <c r="M27" s="91">
        <f t="shared" si="2"/>
        <v>146000000000</v>
      </c>
      <c r="N27" s="91">
        <f t="shared" si="2"/>
        <v>281700000000</v>
      </c>
      <c r="O27" s="91">
        <f t="shared" si="2"/>
        <v>189550000000</v>
      </c>
      <c r="P27" s="96">
        <f>O27/F27</f>
        <v>2.056972327726533</v>
      </c>
    </row>
    <row r="28" spans="1:16" ht="26.25" customHeight="1"/>
    <row r="29" spans="1:16" ht="25.5">
      <c r="D29" s="202" t="s">
        <v>94</v>
      </c>
      <c r="E29" s="202"/>
      <c r="F29" s="86">
        <f>N4</f>
        <v>150000000000</v>
      </c>
      <c r="G29" s="86"/>
      <c r="H29" s="86"/>
      <c r="I29" s="86"/>
      <c r="J29" s="86"/>
      <c r="K29" s="86"/>
      <c r="L29" s="86"/>
      <c r="M29" s="86"/>
    </row>
    <row r="30" spans="1:16" ht="25.5">
      <c r="C30" s="92"/>
      <c r="D30" s="202" t="s">
        <v>95</v>
      </c>
      <c r="E30" s="202"/>
      <c r="F30" s="86">
        <f>N27-F29</f>
        <v>131700000000</v>
      </c>
      <c r="G30" s="86"/>
      <c r="H30" s="86"/>
      <c r="I30" s="86"/>
      <c r="J30" s="86"/>
      <c r="K30" s="86"/>
      <c r="L30" s="86"/>
      <c r="M30" s="86"/>
    </row>
    <row r="31" spans="1:16" ht="26.25" thickBot="1">
      <c r="C31" s="92"/>
      <c r="D31" s="202" t="s">
        <v>71</v>
      </c>
      <c r="E31" s="202"/>
      <c r="F31" s="88">
        <f>SUM(F29:F30)</f>
        <v>281700000000</v>
      </c>
      <c r="G31" s="94"/>
      <c r="H31" s="94"/>
      <c r="I31" s="94"/>
      <c r="J31" s="94"/>
      <c r="K31" s="94"/>
      <c r="L31" s="94"/>
      <c r="M31" s="94"/>
    </row>
    <row r="32" spans="1:16" ht="23.25" thickTop="1"/>
  </sheetData>
  <mergeCells count="5">
    <mergeCell ref="A2:P2"/>
    <mergeCell ref="A27:E27"/>
    <mergeCell ref="D30:E30"/>
    <mergeCell ref="D31:E31"/>
    <mergeCell ref="D29:E29"/>
  </mergeCells>
  <printOptions horizontalCentered="1"/>
  <pageMargins left="0" right="0" top="0" bottom="0" header="0" footer="0"/>
  <pageSetup paperSize="9" scale="47" orientation="landscape" r:id="rId1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37"/>
  <sheetViews>
    <sheetView rightToLeft="1" view="pageBreakPreview" topLeftCell="C1" zoomScale="60" zoomScaleNormal="80" workbookViewId="0">
      <selection activeCell="N4" sqref="N4"/>
    </sheetView>
  </sheetViews>
  <sheetFormatPr defaultColWidth="9" defaultRowHeight="28.5"/>
  <cols>
    <col min="1" max="1" width="6.140625" style="145" customWidth="1"/>
    <col min="2" max="2" width="42.28515625" style="146" customWidth="1"/>
    <col min="3" max="3" width="23.28515625" style="147" customWidth="1"/>
    <col min="4" max="4" width="20.7109375" style="147" customWidth="1"/>
    <col min="5" max="5" width="16.28515625" style="147" hidden="1" customWidth="1"/>
    <col min="6" max="6" width="21" style="147" customWidth="1"/>
    <col min="7" max="7" width="22.28515625" style="147" customWidth="1"/>
    <col min="8" max="8" width="24" style="147" bestFit="1" customWidth="1"/>
    <col min="9" max="9" width="25.140625" style="147" bestFit="1" customWidth="1"/>
    <col min="10" max="10" width="23" style="147" customWidth="1"/>
    <col min="11" max="12" width="19.140625" style="147" customWidth="1"/>
    <col min="13" max="13" width="25.5703125" style="147" bestFit="1" customWidth="1"/>
    <col min="14" max="14" width="33.42578125" style="147" customWidth="1"/>
    <col min="15" max="15" width="26.85546875" style="147" customWidth="1"/>
    <col min="16" max="16" width="21.28515625" style="134" bestFit="1" customWidth="1"/>
    <col min="17" max="17" width="13.42578125" style="134" bestFit="1" customWidth="1"/>
    <col min="18" max="18" width="18.42578125" style="134" bestFit="1" customWidth="1"/>
    <col min="19" max="16384" width="9" style="134"/>
  </cols>
  <sheetData>
    <row r="1" spans="1:18" s="189" customFormat="1" ht="60" customHeight="1">
      <c r="A1" s="204" t="s">
        <v>210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8" s="137" customFormat="1" ht="57">
      <c r="A2" s="135" t="s">
        <v>37</v>
      </c>
      <c r="B2" s="135" t="s">
        <v>32</v>
      </c>
      <c r="C2" s="136" t="s">
        <v>126</v>
      </c>
      <c r="D2" s="136" t="s">
        <v>129</v>
      </c>
      <c r="E2" s="136" t="s">
        <v>127</v>
      </c>
      <c r="F2" s="136" t="s">
        <v>128</v>
      </c>
      <c r="G2" s="136" t="s">
        <v>193</v>
      </c>
      <c r="H2" s="136" t="s">
        <v>185</v>
      </c>
      <c r="I2" s="136" t="s">
        <v>130</v>
      </c>
      <c r="J2" s="136" t="s">
        <v>131</v>
      </c>
      <c r="K2" s="136" t="s">
        <v>175</v>
      </c>
      <c r="L2" s="136" t="s">
        <v>205</v>
      </c>
      <c r="M2" s="136" t="s">
        <v>179</v>
      </c>
      <c r="N2" s="136" t="s">
        <v>209</v>
      </c>
      <c r="O2" s="136" t="s">
        <v>208</v>
      </c>
    </row>
    <row r="3" spans="1:18">
      <c r="A3" s="138">
        <v>1</v>
      </c>
      <c r="B3" s="139" t="s">
        <v>125</v>
      </c>
      <c r="C3" s="140">
        <f>'تیم فوتبال'!G3</f>
        <v>1920000000000</v>
      </c>
      <c r="D3" s="141">
        <f>'تیم فوتسال'!G4</f>
        <v>180000000000</v>
      </c>
      <c r="E3" s="141">
        <f>'تیم امید'!G4</f>
        <v>0</v>
      </c>
      <c r="F3" s="141">
        <f>'آلومینیوم نوین'!G4</f>
        <v>30000000000</v>
      </c>
      <c r="G3" s="141">
        <f>'تیم پایه (2)'!M4</f>
        <v>79000000000</v>
      </c>
      <c r="H3" s="141">
        <f>'فوتبال بانوان'!G4</f>
        <v>5000000000</v>
      </c>
      <c r="I3" s="141">
        <f>'فوتسال بانوان'!G4</f>
        <v>6000000000</v>
      </c>
      <c r="J3" s="141">
        <f>هندبال!G4</f>
        <v>33000000000</v>
      </c>
      <c r="K3" s="141">
        <f>والیبال!G4</f>
        <v>2800000000</v>
      </c>
      <c r="L3" s="141">
        <f>کارگری!F4</f>
        <v>15233000000</v>
      </c>
      <c r="M3" s="141">
        <f>SUM(C3:J3)+K3+L3</f>
        <v>2271033000000</v>
      </c>
      <c r="N3" s="141">
        <f>'تیم فوتبال'!J3+'تیم فوتسال'!J4+'آلومینیوم نوین'!J4+'تیم پایه (2)'!P4+'فوتسال بانوان'!J4+'فوتبال بانوان'!J4+هندبال!J4+والیبال!J4+کارگری!J4</f>
        <v>1509068938190</v>
      </c>
      <c r="O3" s="141">
        <f>M3-N3</f>
        <v>761964061810</v>
      </c>
    </row>
    <row r="4" spans="1:18">
      <c r="A4" s="138">
        <v>2</v>
      </c>
      <c r="B4" s="139" t="s">
        <v>138</v>
      </c>
      <c r="C4" s="140">
        <f>'تیم فوتبال'!G4</f>
        <v>110000000000</v>
      </c>
      <c r="D4" s="141">
        <f>'تیم فوتسال'!G5</f>
        <v>30000000000</v>
      </c>
      <c r="E4" s="141">
        <f>'تیم امید'!G5</f>
        <v>0</v>
      </c>
      <c r="F4" s="141">
        <f>'آلومینیوم نوین'!G5</f>
        <v>7000000000</v>
      </c>
      <c r="G4" s="141">
        <f>'تیم پایه (2)'!M5</f>
        <v>29065000000</v>
      </c>
      <c r="H4" s="141">
        <f>'فوتبال بانوان'!G5</f>
        <v>1500000000</v>
      </c>
      <c r="I4" s="141">
        <f>'فوتسال بانوان'!G5</f>
        <v>4600000000</v>
      </c>
      <c r="J4" s="141">
        <f>هندبال!G5</f>
        <v>16000000000</v>
      </c>
      <c r="K4" s="141">
        <f>والیبال!G5</f>
        <v>2700000000</v>
      </c>
      <c r="L4" s="141">
        <f>کارگری!G5</f>
        <v>0</v>
      </c>
      <c r="M4" s="141">
        <f t="shared" ref="M4:M14" si="0">SUM(C4:J4)+K4</f>
        <v>200865000000</v>
      </c>
      <c r="N4" s="141">
        <f>'تیم فوتبال'!J4+'تیم فوتسال'!J5+'آلومینیوم نوین'!J5+'تیم پایه (2)'!P5+'فوتسال بانوان'!J5+'فوتبال بانوان'!J5+هندبال!J5+والیبال!J5+کارگری!J5</f>
        <v>139707222294</v>
      </c>
      <c r="O4" s="141">
        <f>M4-N4</f>
        <v>61157777706</v>
      </c>
    </row>
    <row r="5" spans="1:18" ht="57">
      <c r="A5" s="138">
        <v>3</v>
      </c>
      <c r="B5" s="139" t="s">
        <v>132</v>
      </c>
      <c r="C5" s="140">
        <f>'تیم فوتبال'!G5</f>
        <v>75000000000</v>
      </c>
      <c r="D5" s="141">
        <f>'تیم فوتسال'!G6</f>
        <v>10000000000</v>
      </c>
      <c r="E5" s="141">
        <f>'تیم امید'!G6</f>
        <v>0</v>
      </c>
      <c r="F5" s="141">
        <f>'آلومینیوم نوین'!G6</f>
        <v>6665000000</v>
      </c>
      <c r="G5" s="141">
        <f>'تیم پایه (2)'!M6</f>
        <v>9000000000</v>
      </c>
      <c r="H5" s="141">
        <f>'فوتبال بانوان'!G6</f>
        <v>350000000</v>
      </c>
      <c r="I5" s="141">
        <f>'فوتسال بانوان'!G6</f>
        <v>1200000000</v>
      </c>
      <c r="J5" s="141">
        <f>هندبال!G6</f>
        <v>2500000000</v>
      </c>
      <c r="K5" s="141">
        <f>والیبال!G6</f>
        <v>1500000000</v>
      </c>
      <c r="L5" s="141">
        <f>کارگری!G6</f>
        <v>0</v>
      </c>
      <c r="M5" s="141">
        <f t="shared" si="0"/>
        <v>106215000000</v>
      </c>
      <c r="N5" s="141">
        <f>'تیم فوتبال'!J5+'تیم فوتسال'!J6+'آلومینیوم نوین'!J6+'تیم پایه (2)'!P6+'فوتسال بانوان'!J6+'فوتبال بانوان'!J6+هندبال!J6+والیبال!J6+کارگری!J6</f>
        <v>50261000000</v>
      </c>
      <c r="O5" s="141">
        <f t="shared" ref="O5:O24" si="1">M5-N5</f>
        <v>55954000000</v>
      </c>
    </row>
    <row r="6" spans="1:18">
      <c r="A6" s="138">
        <v>4</v>
      </c>
      <c r="B6" s="139" t="s">
        <v>55</v>
      </c>
      <c r="C6" s="140">
        <f>'تیم فوتبال'!G6</f>
        <v>110000000000</v>
      </c>
      <c r="D6" s="141">
        <f>'تیم فوتسال'!G7</f>
        <v>18000000000</v>
      </c>
      <c r="E6" s="141">
        <f>'تیم امید'!G7</f>
        <v>0</v>
      </c>
      <c r="F6" s="141">
        <f>'آلومینیوم نوین'!G7</f>
        <v>13000000000</v>
      </c>
      <c r="G6" s="141">
        <f>'تیم پایه (2)'!M7</f>
        <v>27500000000</v>
      </c>
      <c r="H6" s="141">
        <f>'فوتبال بانوان'!G7</f>
        <v>750000000</v>
      </c>
      <c r="I6" s="141">
        <f>'فوتسال بانوان'!G7</f>
        <v>2400000000</v>
      </c>
      <c r="J6" s="141">
        <f>هندبال!G7</f>
        <v>9000000000</v>
      </c>
      <c r="K6" s="141">
        <f>والیبال!G7</f>
        <v>1300000000</v>
      </c>
      <c r="L6" s="141">
        <f>کارگری!G7</f>
        <v>0</v>
      </c>
      <c r="M6" s="141">
        <f t="shared" si="0"/>
        <v>181950000000</v>
      </c>
      <c r="N6" s="141">
        <f>'تیم فوتبال'!J6+'تیم فوتسال'!J7+'آلومینیوم نوین'!J7+'تیم پایه (2)'!P7+'فوتسال بانوان'!J7+'فوتبال بانوان'!J7+هندبال!J7+والیبال!J7+کارگری!J7</f>
        <v>101524404332</v>
      </c>
      <c r="O6" s="141">
        <f t="shared" si="1"/>
        <v>80425595668</v>
      </c>
    </row>
    <row r="7" spans="1:18">
      <c r="A7" s="138">
        <v>5</v>
      </c>
      <c r="B7" s="139" t="s">
        <v>139</v>
      </c>
      <c r="C7" s="140">
        <f>'تیم فوتبال'!G7</f>
        <v>60000000000</v>
      </c>
      <c r="D7" s="141">
        <f>'تیم فوتسال'!G8</f>
        <v>12000000000</v>
      </c>
      <c r="E7" s="141">
        <f>'تیم امید'!G8</f>
        <v>0</v>
      </c>
      <c r="F7" s="141">
        <f>'آلومینیوم نوین'!G8</f>
        <v>3000000000</v>
      </c>
      <c r="G7" s="141">
        <f>'تیم پایه (2)'!M8</f>
        <v>9000000000</v>
      </c>
      <c r="H7" s="141">
        <f>'فوتبال بانوان'!G8</f>
        <v>0</v>
      </c>
      <c r="I7" s="141">
        <f>'فوتسال بانوان'!G8</f>
        <v>0</v>
      </c>
      <c r="J7" s="141">
        <f>هندبال!G8</f>
        <v>1000000000</v>
      </c>
      <c r="K7" s="141">
        <f>والیبال!G8</f>
        <v>0</v>
      </c>
      <c r="L7" s="141">
        <f>کارگری!G8</f>
        <v>0</v>
      </c>
      <c r="M7" s="141">
        <f t="shared" si="0"/>
        <v>85000000000</v>
      </c>
      <c r="N7" s="141">
        <f>'تیم فوتبال'!J7+'تیم فوتسال'!J8+'آلومینیوم نوین'!J8+'تیم پایه (2)'!P8+'فوتسال بانوان'!J8+'فوتبال بانوان'!J8+هندبال!J8+والیبال!J8+کارگری!J8</f>
        <v>5270269900</v>
      </c>
      <c r="O7" s="141">
        <f t="shared" si="1"/>
        <v>79729730100</v>
      </c>
    </row>
    <row r="8" spans="1:18">
      <c r="A8" s="138">
        <v>6</v>
      </c>
      <c r="B8" s="139" t="s">
        <v>57</v>
      </c>
      <c r="C8" s="140">
        <f>'تیم فوتبال'!G8</f>
        <v>20250000000</v>
      </c>
      <c r="D8" s="141">
        <f>'تیم فوتسال'!G9</f>
        <v>9000000000</v>
      </c>
      <c r="E8" s="141">
        <f>'تیم امید'!G9</f>
        <v>0</v>
      </c>
      <c r="F8" s="141">
        <f>'آلومینیوم نوین'!G9</f>
        <v>5000000000</v>
      </c>
      <c r="G8" s="141">
        <f>'تیم پایه (2)'!M9</f>
        <v>25000000000</v>
      </c>
      <c r="H8" s="141">
        <f>'فوتبال بانوان'!G9</f>
        <v>750000000</v>
      </c>
      <c r="I8" s="141">
        <f>'فوتسال بانوان'!G9</f>
        <v>1900000000</v>
      </c>
      <c r="J8" s="141">
        <f>هندبال!G9</f>
        <v>5000000000</v>
      </c>
      <c r="K8" s="141">
        <f>والیبال!G9</f>
        <v>1900000000</v>
      </c>
      <c r="L8" s="141">
        <f>کارگری!G9</f>
        <v>0</v>
      </c>
      <c r="M8" s="141">
        <f t="shared" si="0"/>
        <v>68800000000</v>
      </c>
      <c r="N8" s="141">
        <f>'تیم فوتبال'!J8+'تیم فوتسال'!J9+'آلومینیوم نوین'!J9+'تیم پایه (2)'!P9+'فوتسال بانوان'!J9+'فوتبال بانوان'!J9+هندبال!J9+والیبال!J9+کارگری!J9</f>
        <v>126198005968</v>
      </c>
      <c r="O8" s="141">
        <f t="shared" si="1"/>
        <v>-57398005968</v>
      </c>
    </row>
    <row r="9" spans="1:18" ht="57">
      <c r="A9" s="138">
        <v>7</v>
      </c>
      <c r="B9" s="139" t="s">
        <v>133</v>
      </c>
      <c r="C9" s="140">
        <f>'تیم فوتبال'!G9</f>
        <v>20000000000</v>
      </c>
      <c r="D9" s="141">
        <f>'تیم فوتسال'!G10</f>
        <v>4000000000</v>
      </c>
      <c r="E9" s="141">
        <f>'تیم امید'!G10</f>
        <v>0</v>
      </c>
      <c r="F9" s="141">
        <f>'آلومینیوم نوین'!G10</f>
        <v>2000000000</v>
      </c>
      <c r="G9" s="141">
        <f>'تیم پایه (2)'!M10</f>
        <v>5000000000</v>
      </c>
      <c r="H9" s="141">
        <f>'فوتبال بانوان'!G10</f>
        <v>125000000</v>
      </c>
      <c r="I9" s="141">
        <f>'فوتسال بانوان'!G10</f>
        <v>300000000</v>
      </c>
      <c r="J9" s="141">
        <f>هندبال!G10</f>
        <v>1500000000</v>
      </c>
      <c r="K9" s="141">
        <f>والیبال!G10</f>
        <v>600000000</v>
      </c>
      <c r="L9" s="141">
        <f>کارگری!G10</f>
        <v>0</v>
      </c>
      <c r="M9" s="141">
        <f t="shared" si="0"/>
        <v>33525000000</v>
      </c>
      <c r="N9" s="141">
        <f>'تیم فوتبال'!J9+'تیم فوتسال'!J10+'آلومینیوم نوین'!J10+'تیم پایه (2)'!P10+'فوتسال بانوان'!J10+'فوتبال بانوان'!J10+هندبال!J10+والیبال!J10+کارگری!J10</f>
        <v>21705126698</v>
      </c>
      <c r="O9" s="141">
        <f t="shared" si="1"/>
        <v>11819873302</v>
      </c>
      <c r="Q9" s="142"/>
      <c r="R9" s="142"/>
    </row>
    <row r="10" spans="1:18" ht="57">
      <c r="A10" s="138">
        <v>8</v>
      </c>
      <c r="B10" s="139" t="s">
        <v>59</v>
      </c>
      <c r="C10" s="140">
        <f>'تیم فوتبال'!G10</f>
        <v>20000000000</v>
      </c>
      <c r="D10" s="141">
        <f>'تیم فوتسال'!G11</f>
        <v>5000000000</v>
      </c>
      <c r="E10" s="141">
        <f>'تیم امید'!G11</f>
        <v>0</v>
      </c>
      <c r="F10" s="141">
        <f>'آلومینیوم نوین'!G11</f>
        <v>5000000000</v>
      </c>
      <c r="G10" s="141">
        <f>'تیم پایه (2)'!M11</f>
        <v>9000000000</v>
      </c>
      <c r="H10" s="141">
        <f>'فوتبال بانوان'!G11</f>
        <v>200000000</v>
      </c>
      <c r="I10" s="141">
        <f>'فوتسال بانوان'!G11</f>
        <v>500000000</v>
      </c>
      <c r="J10" s="141">
        <f>هندبال!G11</f>
        <v>4000000000</v>
      </c>
      <c r="K10" s="141">
        <f>والیبال!G11</f>
        <v>1000000000</v>
      </c>
      <c r="L10" s="141">
        <f>کارگری!G11</f>
        <v>0</v>
      </c>
      <c r="M10" s="141">
        <f t="shared" si="0"/>
        <v>44700000000</v>
      </c>
      <c r="N10" s="141">
        <f>'تیم فوتبال'!J10+'تیم فوتسال'!J11+'آلومینیوم نوین'!J11+'تیم پایه (2)'!P11+'فوتسال بانوان'!J11+'فوتبال بانوان'!J11+هندبال!J11+والیبال!J11+کارگری!J11</f>
        <v>66416873501</v>
      </c>
      <c r="O10" s="141">
        <f t="shared" si="1"/>
        <v>-21716873501</v>
      </c>
      <c r="Q10" s="142"/>
      <c r="R10" s="142"/>
    </row>
    <row r="11" spans="1:18" ht="57">
      <c r="A11" s="138">
        <v>9</v>
      </c>
      <c r="B11" s="139" t="s">
        <v>60</v>
      </c>
      <c r="C11" s="140">
        <f>'تیم فوتبال'!G11</f>
        <v>10000000000</v>
      </c>
      <c r="D11" s="141">
        <f>'تیم فوتسال'!G12</f>
        <v>4500000000</v>
      </c>
      <c r="E11" s="141">
        <f>'تیم امید'!G12</f>
        <v>0</v>
      </c>
      <c r="F11" s="141">
        <f>'آلومینیوم نوین'!G12</f>
        <v>2000000000</v>
      </c>
      <c r="G11" s="141">
        <f>'تیم پایه (2)'!M12</f>
        <v>8000000000</v>
      </c>
      <c r="H11" s="141">
        <f>'فوتبال بانوان'!G12</f>
        <v>0</v>
      </c>
      <c r="I11" s="141">
        <f>'فوتسال بانوان'!G12</f>
        <v>0</v>
      </c>
      <c r="J11" s="141">
        <f>هندبال!G12</f>
        <v>1500000000</v>
      </c>
      <c r="K11" s="141">
        <f>والیبال!G12</f>
        <v>1000000000</v>
      </c>
      <c r="L11" s="141">
        <f>کارگری!G12</f>
        <v>0</v>
      </c>
      <c r="M11" s="141">
        <f t="shared" si="0"/>
        <v>27000000000</v>
      </c>
      <c r="N11" s="141">
        <f>'تیم فوتبال'!J11+'تیم فوتسال'!J12+'آلومینیوم نوین'!J12+'تیم پایه (2)'!P12+'فوتسال بانوان'!J12+'فوتبال بانوان'!J12+هندبال!J12+والیبال!J12+کارگری!J12</f>
        <v>2494313493</v>
      </c>
      <c r="O11" s="141">
        <f t="shared" si="1"/>
        <v>24505686507</v>
      </c>
      <c r="Q11" s="142"/>
      <c r="R11" s="142"/>
    </row>
    <row r="12" spans="1:18" ht="57">
      <c r="A12" s="138">
        <v>10</v>
      </c>
      <c r="B12" s="139" t="s">
        <v>61</v>
      </c>
      <c r="C12" s="140">
        <f>'تیم فوتبال'!G12</f>
        <v>13000000000</v>
      </c>
      <c r="D12" s="141">
        <f>'تیم فوتسال'!G13</f>
        <v>1000000000</v>
      </c>
      <c r="E12" s="141">
        <f>'تیم امید'!G13</f>
        <v>0</v>
      </c>
      <c r="F12" s="141">
        <f>'آلومینیوم نوین'!G13</f>
        <v>400000000</v>
      </c>
      <c r="G12" s="141">
        <f>'تیم پایه (2)'!M13</f>
        <v>700000000</v>
      </c>
      <c r="H12" s="141">
        <f>'فوتبال بانوان'!G13</f>
        <v>125000000</v>
      </c>
      <c r="I12" s="141">
        <f>'فوتسال بانوان'!G13</f>
        <v>300000000</v>
      </c>
      <c r="J12" s="141">
        <f>هندبال!G13</f>
        <v>400000000</v>
      </c>
      <c r="K12" s="141">
        <f>والیبال!G13</f>
        <v>0</v>
      </c>
      <c r="L12" s="141">
        <f>کارگری!G13</f>
        <v>0</v>
      </c>
      <c r="M12" s="141">
        <f t="shared" si="0"/>
        <v>15925000000</v>
      </c>
      <c r="N12" s="141">
        <f>'تیم فوتبال'!J12+'تیم فوتسال'!J13+'آلومینیوم نوین'!J13+'تیم پایه (2)'!P13+'فوتسال بانوان'!J13+'فوتبال بانوان'!J13+هندبال!J13+والیبال!J13+کارگری!J13</f>
        <v>25336306000</v>
      </c>
      <c r="O12" s="141">
        <f t="shared" si="1"/>
        <v>-9411306000</v>
      </c>
      <c r="Q12" s="142"/>
      <c r="R12" s="142"/>
    </row>
    <row r="13" spans="1:18" ht="57">
      <c r="A13" s="138">
        <v>11</v>
      </c>
      <c r="B13" s="139" t="s">
        <v>62</v>
      </c>
      <c r="C13" s="140">
        <f>'تیم فوتبال'!G13</f>
        <v>13000000000</v>
      </c>
      <c r="D13" s="141">
        <f>'تیم فوتسال'!G14</f>
        <v>7000000000</v>
      </c>
      <c r="E13" s="141">
        <f>'تیم امید'!G14</f>
        <v>0</v>
      </c>
      <c r="F13" s="141">
        <f>'آلومینیوم نوین'!G14</f>
        <v>4000000000</v>
      </c>
      <c r="G13" s="141">
        <f>'تیم پایه (2)'!M14</f>
        <v>13000000000</v>
      </c>
      <c r="H13" s="141">
        <f>'فوتبال بانوان'!G14</f>
        <v>475000000</v>
      </c>
      <c r="I13" s="141">
        <f>'فوتسال بانوان'!G14</f>
        <v>900000000</v>
      </c>
      <c r="J13" s="141">
        <f>هندبال!G14</f>
        <v>1000000000</v>
      </c>
      <c r="K13" s="141">
        <f>والیبال!G14</f>
        <v>0</v>
      </c>
      <c r="L13" s="141">
        <f>کارگری!G14</f>
        <v>0</v>
      </c>
      <c r="M13" s="141">
        <f t="shared" si="0"/>
        <v>39375000000</v>
      </c>
      <c r="N13" s="141">
        <f>'تیم فوتبال'!J13+'تیم فوتسال'!J14+'آلومینیوم نوین'!J14+'تیم پایه (2)'!P14+'فوتسال بانوان'!J14+'فوتبال بانوان'!J14+هندبال!J14+والیبال!J14+کارگری!J14</f>
        <v>36001350000</v>
      </c>
      <c r="O13" s="141">
        <f t="shared" si="1"/>
        <v>3373650000</v>
      </c>
      <c r="Q13" s="142"/>
      <c r="R13" s="142"/>
    </row>
    <row r="14" spans="1:18" ht="60.75" customHeight="1">
      <c r="A14" s="138">
        <v>12</v>
      </c>
      <c r="B14" s="139" t="s">
        <v>147</v>
      </c>
      <c r="C14" s="140">
        <f>'تیم فوتبال'!G14</f>
        <v>20000000000</v>
      </c>
      <c r="D14" s="141">
        <f>'تیم فوتسال'!G15</f>
        <v>0</v>
      </c>
      <c r="E14" s="141">
        <f>'تیم امید'!G15</f>
        <v>0</v>
      </c>
      <c r="F14" s="141">
        <f>'آلومینیوم نوین'!G15</f>
        <v>0</v>
      </c>
      <c r="G14" s="141">
        <f>'تیم پایه (2)'!M15</f>
        <v>0</v>
      </c>
      <c r="H14" s="141">
        <f>'فوتبال بانوان'!G15</f>
        <v>0</v>
      </c>
      <c r="I14" s="141">
        <f>'فوتسال بانوان'!G15</f>
        <v>0</v>
      </c>
      <c r="J14" s="141">
        <f>هندبال!G15</f>
        <v>0</v>
      </c>
      <c r="K14" s="141">
        <f>والیبال!G15</f>
        <v>0</v>
      </c>
      <c r="L14" s="141">
        <f>کارگری!G15</f>
        <v>0</v>
      </c>
      <c r="M14" s="141">
        <f t="shared" si="0"/>
        <v>20000000000</v>
      </c>
      <c r="N14" s="141">
        <f>'تیم فوتبال'!J14+'تیم فوتسال'!J15+'آلومینیوم نوین'!J15+'تیم پایه (2)'!P15+'فوتسال بانوان'!J15+'فوتبال بانوان'!J15+هندبال!J15+والیبال!J15+کارگری!J15</f>
        <v>26379731600</v>
      </c>
      <c r="O14" s="141">
        <f t="shared" si="1"/>
        <v>-6379731600</v>
      </c>
      <c r="Q14" s="142"/>
      <c r="R14" s="142"/>
    </row>
    <row r="15" spans="1:18" ht="23.25" customHeight="1">
      <c r="A15" s="138">
        <v>13</v>
      </c>
      <c r="B15" s="139" t="s">
        <v>64</v>
      </c>
      <c r="C15" s="140">
        <f>'تیم فوتبال'!G15</f>
        <v>12000000000</v>
      </c>
      <c r="D15" s="141">
        <f>'تیم فوتسال'!G16</f>
        <v>0</v>
      </c>
      <c r="E15" s="141">
        <f>'تیم امید'!G16</f>
        <v>0</v>
      </c>
      <c r="F15" s="141">
        <f>'آلومینیوم نوین'!G16</f>
        <v>0</v>
      </c>
      <c r="G15" s="141">
        <f>'تیم پایه (2)'!M16</f>
        <v>0</v>
      </c>
      <c r="H15" s="141"/>
      <c r="I15" s="141">
        <f>'فوتسال بانوان'!G16</f>
        <v>0</v>
      </c>
      <c r="J15" s="141">
        <f>هندبال!G16</f>
        <v>0</v>
      </c>
      <c r="K15" s="141">
        <f>والیبال!G16</f>
        <v>0</v>
      </c>
      <c r="L15" s="141">
        <f>کارگری!G16</f>
        <v>0</v>
      </c>
      <c r="M15" s="141">
        <f t="shared" ref="M15:M24" si="2">SUM(C15:J15)+K15</f>
        <v>12000000000</v>
      </c>
      <c r="N15" s="141">
        <f>'تیم فوتبال'!J15+'تیم فوتسال'!J16+'آلومینیوم نوین'!J16+'تیم پایه (2)'!P16+'فوتسال بانوان'!J16+'فوتبال بانوان'!J16+هندبال!J16+والیبال!J16+کارگری!J16</f>
        <v>22941513948</v>
      </c>
      <c r="O15" s="141">
        <f t="shared" si="1"/>
        <v>-10941513948</v>
      </c>
      <c r="Q15" s="142"/>
      <c r="R15" s="142"/>
    </row>
    <row r="16" spans="1:18">
      <c r="A16" s="138">
        <v>14</v>
      </c>
      <c r="B16" s="139" t="s">
        <v>65</v>
      </c>
      <c r="C16" s="140">
        <f>'تیم فوتبال'!G16</f>
        <v>5000000000</v>
      </c>
      <c r="D16" s="141">
        <f>'تیم فوتسال'!G17</f>
        <v>500000000</v>
      </c>
      <c r="E16" s="141">
        <f>'تیم امید'!G17</f>
        <v>0</v>
      </c>
      <c r="F16" s="141">
        <f>'آلومینیوم نوین'!G17</f>
        <v>500000000</v>
      </c>
      <c r="G16" s="141">
        <f>'تیم پایه (2)'!M17</f>
        <v>3500000000</v>
      </c>
      <c r="H16" s="141">
        <f>'فوتبال بانوان'!G17</f>
        <v>125000000</v>
      </c>
      <c r="I16" s="141">
        <f>'فوتسال بانوان'!G17</f>
        <v>700000000</v>
      </c>
      <c r="J16" s="141">
        <f>هندبال!G17</f>
        <v>500000000</v>
      </c>
      <c r="K16" s="141">
        <f>والیبال!G17</f>
        <v>0</v>
      </c>
      <c r="L16" s="141">
        <f>کارگری!G17</f>
        <v>0</v>
      </c>
      <c r="M16" s="141">
        <f>SUM(C16:J16)+K16</f>
        <v>10825000000</v>
      </c>
      <c r="N16" s="141">
        <f>'تیم فوتبال'!J16+'تیم فوتسال'!J17+'آلومینیوم نوین'!J17+'تیم پایه (2)'!P17+'فوتسال بانوان'!J17+'فوتبال بانوان'!J17+هندبال!J17+والیبال!J17+کارگری!J17</f>
        <v>0</v>
      </c>
      <c r="O16" s="141">
        <f t="shared" si="1"/>
        <v>10825000000</v>
      </c>
      <c r="Q16" s="142"/>
      <c r="R16" s="142"/>
    </row>
    <row r="17" spans="1:18" ht="85.5">
      <c r="A17" s="138">
        <v>15</v>
      </c>
      <c r="B17" s="139" t="s">
        <v>66</v>
      </c>
      <c r="C17" s="140">
        <f>'تیم فوتبال'!G17</f>
        <v>8500000000</v>
      </c>
      <c r="D17" s="141">
        <f>'تیم فوتسال'!G18</f>
        <v>900000000</v>
      </c>
      <c r="E17" s="141">
        <f>'تیم امید'!G18</f>
        <v>0</v>
      </c>
      <c r="F17" s="141">
        <f>'آلومینیوم نوین'!G18</f>
        <v>500000000</v>
      </c>
      <c r="G17" s="141">
        <f>'تیم پایه (2)'!M18</f>
        <v>2200000000</v>
      </c>
      <c r="H17" s="141">
        <f>'فوتبال بانوان'!G18</f>
        <v>150000000</v>
      </c>
      <c r="I17" s="141">
        <f>'فوتسال بانوان'!G18</f>
        <v>300000000</v>
      </c>
      <c r="J17" s="141">
        <f>هندبال!G18</f>
        <v>300000000</v>
      </c>
      <c r="K17" s="141">
        <f>والیبال!G18</f>
        <v>0</v>
      </c>
      <c r="L17" s="141">
        <f>کارگری!G18</f>
        <v>0</v>
      </c>
      <c r="M17" s="141">
        <f t="shared" si="2"/>
        <v>12850000000</v>
      </c>
      <c r="N17" s="141">
        <f>'تیم فوتبال'!J17+'تیم فوتسال'!J18+'آلومینیوم نوین'!J18+'تیم پایه (2)'!P18+'فوتسال بانوان'!J18+'فوتبال بانوان'!J18+هندبال!J18+والیبال!J18+کارگری!J18</f>
        <v>6774200000</v>
      </c>
      <c r="O17" s="141">
        <f t="shared" si="1"/>
        <v>6075800000</v>
      </c>
      <c r="Q17" s="142"/>
      <c r="R17" s="142"/>
    </row>
    <row r="18" spans="1:18">
      <c r="A18" s="138">
        <v>16</v>
      </c>
      <c r="B18" s="139" t="s">
        <v>67</v>
      </c>
      <c r="C18" s="140">
        <f>'تیم فوتبال'!G18</f>
        <v>4500000000</v>
      </c>
      <c r="D18" s="141">
        <f>'تیم فوتسال'!G19</f>
        <v>1210000000</v>
      </c>
      <c r="E18" s="141">
        <f>'تیم امید'!G19</f>
        <v>0</v>
      </c>
      <c r="F18" s="141">
        <f>'آلومینیوم نوین'!G19</f>
        <v>400000000</v>
      </c>
      <c r="G18" s="141">
        <f>'تیم پایه (2)'!M19</f>
        <v>2300000000</v>
      </c>
      <c r="H18" s="141">
        <f>'فوتبال بانوان'!G19</f>
        <v>100000000</v>
      </c>
      <c r="I18" s="141">
        <f>'فوتسال بانوان'!G19</f>
        <v>200000000</v>
      </c>
      <c r="J18" s="141">
        <f>هندبال!G19</f>
        <v>300000000</v>
      </c>
      <c r="K18" s="141">
        <f>والیبال!G19</f>
        <v>0</v>
      </c>
      <c r="L18" s="141">
        <f>کارگری!G19</f>
        <v>0</v>
      </c>
      <c r="M18" s="141">
        <f t="shared" si="2"/>
        <v>9010000000</v>
      </c>
      <c r="N18" s="141">
        <f>'تیم فوتبال'!J18+'تیم فوتسال'!J19+'آلومینیوم نوین'!J19+'تیم پایه (2)'!P19+'فوتسال بانوان'!J19+'فوتبال بانوان'!J19+هندبال!J19+والیبال!J19+کارگری!J19</f>
        <v>9772263637</v>
      </c>
      <c r="O18" s="141">
        <f t="shared" si="1"/>
        <v>-762263637</v>
      </c>
      <c r="Q18" s="142"/>
      <c r="R18" s="142"/>
    </row>
    <row r="19" spans="1:18" ht="57">
      <c r="A19" s="138">
        <v>17</v>
      </c>
      <c r="B19" s="139" t="s">
        <v>68</v>
      </c>
      <c r="C19" s="140">
        <f>'تیم فوتبال'!G19</f>
        <v>4000000000</v>
      </c>
      <c r="D19" s="141">
        <f>'تیم فوتسال'!G20</f>
        <v>500000000</v>
      </c>
      <c r="E19" s="141">
        <f>'تیم امید'!G20</f>
        <v>0</v>
      </c>
      <c r="F19" s="141">
        <f>'آلومینیوم نوین'!G20</f>
        <v>1000000000</v>
      </c>
      <c r="G19" s="141">
        <f>'تیم پایه (2)'!M20</f>
        <v>1400000000</v>
      </c>
      <c r="H19" s="141">
        <f>'فوتبال بانوان'!G20</f>
        <v>200000000</v>
      </c>
      <c r="I19" s="141">
        <f>'فوتسال بانوان'!G20</f>
        <v>400000000</v>
      </c>
      <c r="J19" s="141">
        <f>هندبال!G20</f>
        <v>300000000</v>
      </c>
      <c r="K19" s="141">
        <f>والیبال!G20</f>
        <v>0</v>
      </c>
      <c r="L19" s="141">
        <f>کارگری!G20</f>
        <v>0</v>
      </c>
      <c r="M19" s="141">
        <f t="shared" si="2"/>
        <v>7800000000</v>
      </c>
      <c r="N19" s="141">
        <f>'تیم فوتبال'!J19+'تیم فوتسال'!J20+'آلومینیوم نوین'!J20+'تیم پایه (2)'!P20+'فوتسال بانوان'!J20+'فوتبال بانوان'!J20+هندبال!J20+والیبال!J20+کارگری!J20</f>
        <v>4160000000</v>
      </c>
      <c r="O19" s="141">
        <f t="shared" si="1"/>
        <v>3640000000</v>
      </c>
      <c r="Q19" s="142"/>
      <c r="R19" s="142"/>
    </row>
    <row r="20" spans="1:18">
      <c r="A20" s="138">
        <v>18</v>
      </c>
      <c r="B20" s="139" t="s">
        <v>135</v>
      </c>
      <c r="C20" s="140">
        <f>'تیم فوتبال'!G20</f>
        <v>5000000000</v>
      </c>
      <c r="D20" s="141">
        <f>'تیم فوتسال'!G21</f>
        <v>3500000000</v>
      </c>
      <c r="E20" s="141">
        <f>'تیم امید'!G21</f>
        <v>0</v>
      </c>
      <c r="F20" s="141">
        <f>'آلومینیوم نوین'!G21</f>
        <v>2000000000</v>
      </c>
      <c r="G20" s="141">
        <f>'تیم پایه (2)'!M21</f>
        <v>3500000000</v>
      </c>
      <c r="H20" s="141">
        <f>'فوتبال بانوان'!G21</f>
        <v>150000000</v>
      </c>
      <c r="I20" s="141">
        <f>'فوتسال بانوان'!G21</f>
        <v>300000000</v>
      </c>
      <c r="J20" s="141">
        <f>هندبال!G21</f>
        <v>5000000000</v>
      </c>
      <c r="K20" s="141">
        <f>والیبال!G21</f>
        <v>0</v>
      </c>
      <c r="L20" s="141">
        <f>کارگری!G21</f>
        <v>0</v>
      </c>
      <c r="M20" s="141">
        <f t="shared" si="2"/>
        <v>19450000000</v>
      </c>
      <c r="N20" s="141">
        <f>'تیم فوتبال'!J20+'تیم فوتسال'!J21+'آلومینیوم نوین'!J21+'تیم پایه (2)'!P21+'فوتسال بانوان'!J21+'فوتبال بانوان'!J21+هندبال!J21+والیبال!J21+کارگری!J21</f>
        <v>8206802400</v>
      </c>
      <c r="O20" s="141">
        <f t="shared" si="1"/>
        <v>11243197600</v>
      </c>
      <c r="Q20" s="142"/>
      <c r="R20" s="142"/>
    </row>
    <row r="21" spans="1:18" ht="57">
      <c r="A21" s="138">
        <v>19</v>
      </c>
      <c r="B21" s="139" t="s">
        <v>69</v>
      </c>
      <c r="C21" s="140">
        <f>'تیم فوتبال'!G21</f>
        <v>2000000000</v>
      </c>
      <c r="D21" s="141">
        <f>'تیم فوتسال'!G22</f>
        <v>0</v>
      </c>
      <c r="E21" s="141">
        <f>'تیم امید'!G22</f>
        <v>0</v>
      </c>
      <c r="F21" s="141">
        <f>'آلومینیوم نوین'!G22</f>
        <v>0</v>
      </c>
      <c r="G21" s="141">
        <f>'تیم پایه (2)'!M22</f>
        <v>0</v>
      </c>
      <c r="H21" s="141">
        <f>'فوتبال بانوان'!G22</f>
        <v>0</v>
      </c>
      <c r="I21" s="141">
        <f>'فوتسال بانوان'!G22</f>
        <v>0</v>
      </c>
      <c r="J21" s="141">
        <f>هندبال!G22</f>
        <v>0</v>
      </c>
      <c r="K21" s="141">
        <f>والیبال!G22</f>
        <v>0</v>
      </c>
      <c r="L21" s="141">
        <f>کارگری!G22</f>
        <v>0</v>
      </c>
      <c r="M21" s="141">
        <f t="shared" si="2"/>
        <v>2000000000</v>
      </c>
      <c r="N21" s="141">
        <f>'تیم فوتبال'!J21+'تیم فوتسال'!J22+'آلومینیوم نوین'!J22+'تیم پایه (2)'!P22+'فوتسال بانوان'!J22+'فوتبال بانوان'!J22+هندبال!J22+والیبال!J22+کارگری!J22</f>
        <v>1229473866</v>
      </c>
      <c r="O21" s="141">
        <f t="shared" si="1"/>
        <v>770526134</v>
      </c>
      <c r="Q21" s="142"/>
      <c r="R21" s="142"/>
    </row>
    <row r="22" spans="1:18">
      <c r="A22" s="138">
        <v>20</v>
      </c>
      <c r="B22" s="139" t="s">
        <v>156</v>
      </c>
      <c r="C22" s="140">
        <f>'تیم فوتبال'!G22</f>
        <v>2000000000</v>
      </c>
      <c r="D22" s="141">
        <f>'تیم فوتسال'!G23</f>
        <v>0</v>
      </c>
      <c r="E22" s="141">
        <f>'تیم امید'!G23</f>
        <v>0</v>
      </c>
      <c r="F22" s="141">
        <f>'آلومینیوم نوین'!G23</f>
        <v>0</v>
      </c>
      <c r="G22" s="141">
        <f>'تیم پایه (2)'!M23</f>
        <v>0</v>
      </c>
      <c r="H22" s="141">
        <f>'فوتبال بانوان'!G23</f>
        <v>0</v>
      </c>
      <c r="I22" s="141">
        <f>'فوتسال بانوان'!G23</f>
        <v>0</v>
      </c>
      <c r="J22" s="141">
        <f>هندبال!G23</f>
        <v>0</v>
      </c>
      <c r="K22" s="141">
        <f>والیبال!G23</f>
        <v>0</v>
      </c>
      <c r="L22" s="141">
        <f>کارگری!G23</f>
        <v>0</v>
      </c>
      <c r="M22" s="141">
        <f t="shared" si="2"/>
        <v>2000000000</v>
      </c>
      <c r="N22" s="141">
        <f>'تیم فوتبال'!J22+'تیم فوتسال'!J23+'آلومینیوم نوین'!J23+'تیم پایه (2)'!P23+'فوتسال بانوان'!J23+'فوتبال بانوان'!J23+هندبال!J23+والیبال!J23+کارگری!J23</f>
        <v>1454100000</v>
      </c>
      <c r="O22" s="141">
        <f t="shared" si="1"/>
        <v>545900000</v>
      </c>
      <c r="Q22" s="142"/>
      <c r="R22" s="142"/>
    </row>
    <row r="23" spans="1:18">
      <c r="A23" s="138">
        <v>21</v>
      </c>
      <c r="B23" s="139" t="s">
        <v>70</v>
      </c>
      <c r="C23" s="140">
        <f>'تیم فوتبال'!G23</f>
        <v>1000000000</v>
      </c>
      <c r="D23" s="141">
        <f>'تیم فوتسال'!G25</f>
        <v>200000000</v>
      </c>
      <c r="E23" s="141">
        <f>'تیم امید'!G24</f>
        <v>0</v>
      </c>
      <c r="F23" s="141">
        <f>'آلومینیوم نوین'!G25</f>
        <v>200000000</v>
      </c>
      <c r="G23" s="141">
        <f>'تیم پایه (2)'!M26</f>
        <v>400000000</v>
      </c>
      <c r="H23" s="141">
        <f>'فوتبال بانوان'!G24</f>
        <v>0</v>
      </c>
      <c r="I23" s="141">
        <f>'فوتسال بانوان'!G24</f>
        <v>0</v>
      </c>
      <c r="J23" s="141">
        <f>هندبال!G24</f>
        <v>210000000</v>
      </c>
      <c r="K23" s="141">
        <f>والیبال!G24</f>
        <v>200000000</v>
      </c>
      <c r="L23" s="141">
        <f>کارگری!G24</f>
        <v>0</v>
      </c>
      <c r="M23" s="141">
        <f t="shared" si="2"/>
        <v>2210000000</v>
      </c>
      <c r="N23" s="141">
        <f>'تیم فوتبال'!J23+'تیم فوتسال'!J25+'آلومینیوم نوین'!J25+'تیم پایه (2)'!P26+'فوتسال بانوان'!J24+'فوتبال بانوان'!J24+هندبال!J24+والیبال!J24+کارگری!J24</f>
        <v>513100000</v>
      </c>
      <c r="O23" s="141">
        <f t="shared" si="1"/>
        <v>1696900000</v>
      </c>
      <c r="Q23" s="142"/>
      <c r="R23" s="142"/>
    </row>
    <row r="24" spans="1:18">
      <c r="A24" s="138">
        <v>22</v>
      </c>
      <c r="B24" s="139" t="s">
        <v>164</v>
      </c>
      <c r="C24" s="140"/>
      <c r="D24" s="141">
        <f>'تیم فوتسال'!G24</f>
        <v>1000000000</v>
      </c>
      <c r="E24" s="141"/>
      <c r="F24" s="141">
        <f>'آلومینیوم نوین'!G24</f>
        <v>1000000000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f t="shared" si="2"/>
        <v>2000000000</v>
      </c>
      <c r="N24" s="141">
        <f>'تیم فوتسال'!J24+'آلومینیوم نوین'!J24+'تیم پایه (2)'!P25</f>
        <v>3627550000</v>
      </c>
      <c r="O24" s="141">
        <f t="shared" si="1"/>
        <v>-1627550000</v>
      </c>
      <c r="Q24" s="142"/>
      <c r="R24" s="142"/>
    </row>
    <row r="25" spans="1:18" ht="57">
      <c r="A25" s="138">
        <v>24</v>
      </c>
      <c r="B25" s="139" t="s">
        <v>136</v>
      </c>
      <c r="C25" s="140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f>'سایر هزینه ها'!G20+'حقوقی وحسابرسی'!G7</f>
        <v>180700000000</v>
      </c>
      <c r="N25" s="141">
        <f>'سایر هزینه ها'!J20+'حقوقی وحسابرسی'!J7</f>
        <v>261321113481</v>
      </c>
      <c r="O25" s="141">
        <f>M25-N25</f>
        <v>-80621113481</v>
      </c>
      <c r="Q25" s="142"/>
      <c r="R25" s="142"/>
    </row>
    <row r="26" spans="1:18">
      <c r="A26" s="138">
        <v>25</v>
      </c>
      <c r="B26" s="143" t="s">
        <v>148</v>
      </c>
      <c r="C26" s="140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f>'سایر هزینه ها'!G21+'حقوقی وحسابرسی'!G8</f>
        <v>0</v>
      </c>
      <c r="N26" s="141"/>
      <c r="O26" s="141">
        <f t="shared" ref="O26" si="3">M26-N26</f>
        <v>0</v>
      </c>
      <c r="Q26" s="142"/>
      <c r="R26" s="142"/>
    </row>
    <row r="27" spans="1:18">
      <c r="A27" s="203" t="s">
        <v>137</v>
      </c>
      <c r="B27" s="203"/>
      <c r="C27" s="140">
        <f t="shared" ref="C27:O27" si="4">SUM(C3:C26)</f>
        <v>2435250000000</v>
      </c>
      <c r="D27" s="140">
        <f t="shared" si="4"/>
        <v>288310000000</v>
      </c>
      <c r="E27" s="140">
        <f t="shared" si="4"/>
        <v>0</v>
      </c>
      <c r="F27" s="140">
        <f t="shared" si="4"/>
        <v>83665000000</v>
      </c>
      <c r="G27" s="140">
        <f t="shared" si="4"/>
        <v>227565000000</v>
      </c>
      <c r="H27" s="140">
        <f t="shared" si="4"/>
        <v>10000000000</v>
      </c>
      <c r="I27" s="140">
        <f t="shared" si="4"/>
        <v>20000000000</v>
      </c>
      <c r="J27" s="140">
        <f t="shared" si="4"/>
        <v>81510000000</v>
      </c>
      <c r="K27" s="140">
        <f t="shared" si="4"/>
        <v>13000000000</v>
      </c>
      <c r="L27" s="140">
        <f t="shared" si="4"/>
        <v>15233000000</v>
      </c>
      <c r="M27" s="140">
        <f t="shared" si="4"/>
        <v>3355233000000</v>
      </c>
      <c r="N27" s="140">
        <f t="shared" si="4"/>
        <v>2430363659308</v>
      </c>
      <c r="O27" s="140">
        <f t="shared" si="4"/>
        <v>924869340692</v>
      </c>
      <c r="Q27" s="142"/>
      <c r="R27" s="144"/>
    </row>
    <row r="28" spans="1:18">
      <c r="A28" s="203" t="s">
        <v>204</v>
      </c>
      <c r="B28" s="203"/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/>
      <c r="M28" s="141">
        <v>230000000000</v>
      </c>
      <c r="N28" s="141">
        <f>122987577191</f>
        <v>122987577191</v>
      </c>
      <c r="O28" s="141">
        <f>M28-N28</f>
        <v>107012422809</v>
      </c>
      <c r="Q28" s="142"/>
      <c r="R28" s="142"/>
    </row>
    <row r="29" spans="1:18">
      <c r="A29" s="203" t="s">
        <v>149</v>
      </c>
      <c r="B29" s="203"/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/>
      <c r="M29" s="141">
        <v>0</v>
      </c>
      <c r="N29" s="141">
        <v>-250000000000</v>
      </c>
      <c r="O29" s="141">
        <f t="shared" ref="O29:O32" si="5">M29-N29</f>
        <v>250000000000</v>
      </c>
      <c r="Q29" s="142"/>
      <c r="R29" s="142"/>
    </row>
    <row r="30" spans="1:18">
      <c r="A30" s="203" t="s">
        <v>201</v>
      </c>
      <c r="B30" s="203"/>
      <c r="C30" s="141">
        <v>0</v>
      </c>
      <c r="D30" s="141">
        <v>0</v>
      </c>
      <c r="E30" s="141"/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/>
      <c r="M30" s="141">
        <v>0</v>
      </c>
      <c r="N30" s="141"/>
      <c r="O30" s="141">
        <f t="shared" si="5"/>
        <v>0</v>
      </c>
      <c r="Q30" s="142"/>
      <c r="R30" s="142"/>
    </row>
    <row r="31" spans="1:18" ht="27" customHeight="1">
      <c r="A31" s="203" t="s">
        <v>199</v>
      </c>
      <c r="B31" s="203"/>
      <c r="C31" s="141">
        <v>0</v>
      </c>
      <c r="D31" s="141">
        <v>0</v>
      </c>
      <c r="E31" s="141"/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/>
      <c r="M31" s="141">
        <v>0</v>
      </c>
      <c r="N31" s="141"/>
      <c r="O31" s="141">
        <f t="shared" si="5"/>
        <v>0</v>
      </c>
      <c r="Q31" s="142"/>
      <c r="R31" s="142"/>
    </row>
    <row r="32" spans="1:18">
      <c r="A32" s="203" t="s">
        <v>200</v>
      </c>
      <c r="B32" s="203"/>
      <c r="C32" s="141"/>
      <c r="D32" s="141"/>
      <c r="E32" s="141"/>
      <c r="F32" s="141"/>
      <c r="G32" s="141"/>
      <c r="H32" s="141">
        <v>0</v>
      </c>
      <c r="I32" s="141"/>
      <c r="J32" s="141"/>
      <c r="K32" s="141">
        <v>0</v>
      </c>
      <c r="L32" s="141"/>
      <c r="M32" s="141">
        <v>0</v>
      </c>
      <c r="N32" s="141"/>
      <c r="O32" s="141">
        <f t="shared" si="5"/>
        <v>0</v>
      </c>
      <c r="Q32" s="142"/>
      <c r="R32" s="142"/>
    </row>
    <row r="33" spans="1:16">
      <c r="A33" s="203" t="s">
        <v>198</v>
      </c>
      <c r="B33" s="203"/>
      <c r="C33" s="141">
        <f>SUM(C27:C32)</f>
        <v>2435250000000</v>
      </c>
      <c r="D33" s="141">
        <f t="shared" ref="D33:L33" si="6">SUM(D27:D32)</f>
        <v>288310000000</v>
      </c>
      <c r="E33" s="141">
        <f t="shared" si="6"/>
        <v>0</v>
      </c>
      <c r="F33" s="141">
        <f t="shared" si="6"/>
        <v>83665000000</v>
      </c>
      <c r="G33" s="141">
        <f t="shared" si="6"/>
        <v>227565000000</v>
      </c>
      <c r="H33" s="141">
        <f>SUM(H27:H32)</f>
        <v>10000000000</v>
      </c>
      <c r="I33" s="141">
        <f t="shared" si="6"/>
        <v>20000000000</v>
      </c>
      <c r="J33" s="141">
        <f t="shared" si="6"/>
        <v>81510000000</v>
      </c>
      <c r="K33" s="141">
        <f t="shared" si="6"/>
        <v>13000000000</v>
      </c>
      <c r="L33" s="141">
        <f t="shared" si="6"/>
        <v>15233000000</v>
      </c>
      <c r="M33" s="141">
        <f>SUM(M27:M32)</f>
        <v>3585233000000</v>
      </c>
      <c r="N33" s="141">
        <f>SUM(N27:N32)</f>
        <v>2303351236499</v>
      </c>
      <c r="O33" s="141">
        <f>SUM(O27:O32)</f>
        <v>1281881763501</v>
      </c>
    </row>
    <row r="34" spans="1:16">
      <c r="P34" s="142"/>
    </row>
    <row r="36" spans="1:16">
      <c r="I36" s="149"/>
      <c r="J36" s="182"/>
    </row>
    <row r="37" spans="1:16">
      <c r="J37" s="149"/>
    </row>
  </sheetData>
  <mergeCells count="8">
    <mergeCell ref="A27:B27"/>
    <mergeCell ref="A28:B28"/>
    <mergeCell ref="A33:B33"/>
    <mergeCell ref="A29:B29"/>
    <mergeCell ref="A1:O1"/>
    <mergeCell ref="A30:B30"/>
    <mergeCell ref="A31:B31"/>
    <mergeCell ref="A32:B32"/>
  </mergeCells>
  <printOptions horizontalCentered="1"/>
  <pageMargins left="0" right="0" top="0" bottom="0" header="0" footer="0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9"/>
  <sheetViews>
    <sheetView rightToLeft="1" view="pageBreakPreview" topLeftCell="A11" zoomScale="60" zoomScaleNormal="100" workbookViewId="0">
      <selection activeCell="P7" sqref="P7"/>
    </sheetView>
  </sheetViews>
  <sheetFormatPr defaultColWidth="9" defaultRowHeight="25.5"/>
  <cols>
    <col min="1" max="1" width="8.42578125" style="133" bestFit="1" customWidth="1"/>
    <col min="2" max="2" width="67.28515625" style="67" bestFit="1" customWidth="1"/>
    <col min="3" max="3" width="28.5703125" style="68" bestFit="1" customWidth="1"/>
    <col min="4" max="4" width="28.140625" style="68" bestFit="1" customWidth="1"/>
    <col min="5" max="5" width="29.42578125" style="133" bestFit="1" customWidth="1"/>
    <col min="6" max="6" width="21" style="133" bestFit="1" customWidth="1"/>
    <col min="7" max="16384" width="9" style="133"/>
  </cols>
  <sheetData>
    <row r="1" spans="1:11" ht="27.75" customHeight="1"/>
    <row r="2" spans="1:11" ht="42" customHeight="1">
      <c r="A2" s="206" t="s">
        <v>211</v>
      </c>
      <c r="B2" s="206"/>
      <c r="C2" s="206"/>
      <c r="D2" s="206"/>
      <c r="E2" s="206"/>
      <c r="F2" s="206"/>
    </row>
    <row r="3" spans="1:11" s="121" customFormat="1" ht="66.75" customHeight="1">
      <c r="A3" s="102" t="s">
        <v>37</v>
      </c>
      <c r="B3" s="102" t="s">
        <v>32</v>
      </c>
      <c r="C3" s="103" t="s">
        <v>151</v>
      </c>
      <c r="D3" s="103" t="s">
        <v>176</v>
      </c>
      <c r="E3" s="105" t="s">
        <v>38</v>
      </c>
      <c r="F3" s="103" t="s">
        <v>39</v>
      </c>
    </row>
    <row r="4" spans="1:11" ht="89.25" customHeight="1">
      <c r="A4" s="102">
        <v>1</v>
      </c>
      <c r="B4" s="153" t="s">
        <v>40</v>
      </c>
      <c r="C4" s="108">
        <f>'تیم فوتبال'!F24</f>
        <v>1582650000000</v>
      </c>
      <c r="D4" s="108">
        <f>'تیم فوتبال'!G24</f>
        <v>2435250000000</v>
      </c>
      <c r="E4" s="102">
        <f>D4-C4</f>
        <v>852600000000</v>
      </c>
      <c r="F4" s="209"/>
    </row>
    <row r="5" spans="1:11" ht="89.25" customHeight="1">
      <c r="A5" s="102">
        <v>2</v>
      </c>
      <c r="B5" s="153" t="s">
        <v>194</v>
      </c>
      <c r="C5" s="108">
        <f>'تیم پایه (2)'!F27</f>
        <v>175050000000</v>
      </c>
      <c r="D5" s="108">
        <f>'تیم پایه (2)'!M27</f>
        <v>227565000000</v>
      </c>
      <c r="E5" s="102">
        <f t="shared" ref="E5:E16" si="0">D5-C5</f>
        <v>52515000000</v>
      </c>
      <c r="F5" s="210"/>
    </row>
    <row r="6" spans="1:11" ht="89.25" customHeight="1">
      <c r="A6" s="102">
        <v>3</v>
      </c>
      <c r="B6" s="154" t="s">
        <v>144</v>
      </c>
      <c r="C6" s="108">
        <f>'آلومینیوم نوین'!F26</f>
        <v>64350000000</v>
      </c>
      <c r="D6" s="108">
        <f>'آلومینیوم نوین'!G26</f>
        <v>83665000000</v>
      </c>
      <c r="E6" s="102">
        <f t="shared" si="0"/>
        <v>19315000000</v>
      </c>
      <c r="F6" s="210"/>
    </row>
    <row r="7" spans="1:11" ht="89.25" customHeight="1">
      <c r="A7" s="102">
        <v>4</v>
      </c>
      <c r="B7" s="153" t="s">
        <v>41</v>
      </c>
      <c r="C7" s="108">
        <f>'تیم فوتسال'!F26</f>
        <v>198700000000</v>
      </c>
      <c r="D7" s="108">
        <f>'تیم فوتسال'!G26</f>
        <v>288310000000</v>
      </c>
      <c r="E7" s="102">
        <f t="shared" si="0"/>
        <v>89610000000</v>
      </c>
      <c r="F7" s="210"/>
    </row>
    <row r="8" spans="1:11" ht="89.25" customHeight="1">
      <c r="A8" s="102">
        <v>5</v>
      </c>
      <c r="B8" s="153" t="s">
        <v>42</v>
      </c>
      <c r="C8" s="108">
        <f>'فوتسال بانوان'!F25</f>
        <v>7550000000</v>
      </c>
      <c r="D8" s="108">
        <f>'فوتسال بانوان'!G25</f>
        <v>20000000000</v>
      </c>
      <c r="E8" s="102">
        <f t="shared" si="0"/>
        <v>12450000000</v>
      </c>
      <c r="F8" s="210"/>
    </row>
    <row r="9" spans="1:11" ht="89.25" customHeight="1">
      <c r="A9" s="102">
        <v>6</v>
      </c>
      <c r="B9" s="153" t="s">
        <v>188</v>
      </c>
      <c r="C9" s="108">
        <v>0</v>
      </c>
      <c r="D9" s="108">
        <f>'فوتبال بانوان'!G25</f>
        <v>10000000000</v>
      </c>
      <c r="E9" s="102">
        <f t="shared" si="0"/>
        <v>10000000000</v>
      </c>
      <c r="F9" s="210"/>
    </row>
    <row r="10" spans="1:11" ht="89.25" customHeight="1">
      <c r="A10" s="102">
        <v>7</v>
      </c>
      <c r="B10" s="153" t="s">
        <v>43</v>
      </c>
      <c r="C10" s="108">
        <f>هندبال!F25</f>
        <v>62700000000</v>
      </c>
      <c r="D10" s="108">
        <f>هندبال!G25</f>
        <v>81510000000</v>
      </c>
      <c r="E10" s="102">
        <f t="shared" si="0"/>
        <v>18810000000</v>
      </c>
      <c r="F10" s="210"/>
      <c r="K10" s="97"/>
    </row>
    <row r="11" spans="1:11" ht="89.25" customHeight="1">
      <c r="A11" s="102">
        <v>8</v>
      </c>
      <c r="B11" s="153" t="s">
        <v>178</v>
      </c>
      <c r="C11" s="108">
        <v>0</v>
      </c>
      <c r="D11" s="108">
        <f>والیبال!G25</f>
        <v>13000000000</v>
      </c>
      <c r="E11" s="102">
        <f t="shared" si="0"/>
        <v>13000000000</v>
      </c>
      <c r="F11" s="210"/>
    </row>
    <row r="12" spans="1:11" ht="89.25" customHeight="1">
      <c r="A12" s="184"/>
      <c r="B12" s="153" t="s">
        <v>206</v>
      </c>
      <c r="C12" s="108">
        <v>0</v>
      </c>
      <c r="D12" s="108">
        <v>15233000000</v>
      </c>
      <c r="E12" s="184">
        <f t="shared" si="0"/>
        <v>15233000000</v>
      </c>
      <c r="F12" s="210"/>
    </row>
    <row r="13" spans="1:11" ht="89.25" customHeight="1">
      <c r="A13" s="102">
        <v>9</v>
      </c>
      <c r="B13" s="153" t="s">
        <v>44</v>
      </c>
      <c r="C13" s="108">
        <f>'سایر هزینه ها'!F20</f>
        <v>132000000000</v>
      </c>
      <c r="D13" s="108">
        <f>'سایر هزینه ها'!G20</f>
        <v>171600000000</v>
      </c>
      <c r="E13" s="183">
        <f t="shared" si="0"/>
        <v>39600000000</v>
      </c>
      <c r="F13" s="210"/>
    </row>
    <row r="14" spans="1:11" ht="89.25" customHeight="1">
      <c r="A14" s="102">
        <v>10</v>
      </c>
      <c r="B14" s="153" t="s">
        <v>45</v>
      </c>
      <c r="C14" s="108">
        <f>'حقوقی وحسابرسی'!F7</f>
        <v>7000000000</v>
      </c>
      <c r="D14" s="108">
        <f>'حقوقی وحسابرسی'!G7</f>
        <v>9100000000</v>
      </c>
      <c r="E14" s="183">
        <f t="shared" si="0"/>
        <v>2100000000</v>
      </c>
      <c r="F14" s="210"/>
    </row>
    <row r="15" spans="1:11" ht="89.25" customHeight="1">
      <c r="A15" s="205" t="s">
        <v>46</v>
      </c>
      <c r="B15" s="205"/>
      <c r="C15" s="108">
        <f>SUM(C4:C14)</f>
        <v>2230000000000</v>
      </c>
      <c r="D15" s="108">
        <f>SUM(D4:D14)</f>
        <v>3355233000000</v>
      </c>
      <c r="E15" s="183">
        <f t="shared" si="0"/>
        <v>1125233000000</v>
      </c>
      <c r="F15" s="210"/>
    </row>
    <row r="16" spans="1:11" ht="89.25" customHeight="1">
      <c r="A16" s="207" t="s">
        <v>146</v>
      </c>
      <c r="B16" s="208"/>
      <c r="C16" s="104">
        <v>0</v>
      </c>
      <c r="D16" s="104">
        <v>230000000000</v>
      </c>
      <c r="E16" s="183">
        <f t="shared" si="0"/>
        <v>230000000000</v>
      </c>
      <c r="F16" s="210"/>
    </row>
    <row r="17" spans="1:6" ht="89.25" customHeight="1">
      <c r="A17" s="205" t="s">
        <v>47</v>
      </c>
      <c r="B17" s="205"/>
      <c r="C17" s="104">
        <f>SUM(C15:C16)</f>
        <v>2230000000000</v>
      </c>
      <c r="D17" s="104">
        <f t="shared" ref="D17:E17" si="1">SUM(D15:D16)</f>
        <v>3585233000000</v>
      </c>
      <c r="E17" s="104">
        <f t="shared" si="1"/>
        <v>1355233000000</v>
      </c>
      <c r="F17" s="210"/>
    </row>
    <row r="18" spans="1:6" ht="89.25" customHeight="1">
      <c r="A18" s="205" t="s">
        <v>48</v>
      </c>
      <c r="B18" s="205"/>
      <c r="C18" s="104">
        <v>0</v>
      </c>
      <c r="D18" s="104">
        <v>0</v>
      </c>
      <c r="E18" s="102">
        <v>0</v>
      </c>
      <c r="F18" s="211"/>
    </row>
    <row r="19" spans="1:6" ht="89.25" customHeight="1">
      <c r="A19" s="205" t="s">
        <v>31</v>
      </c>
      <c r="B19" s="205"/>
      <c r="C19" s="104">
        <f>SUM(C17:C18)</f>
        <v>2230000000000</v>
      </c>
      <c r="D19" s="104">
        <f>SUM(D17:D18)</f>
        <v>3585233000000</v>
      </c>
      <c r="E19" s="103">
        <f>D19-C19</f>
        <v>1355233000000</v>
      </c>
      <c r="F19" s="155">
        <f>E19/C19</f>
        <v>0.60772780269058291</v>
      </c>
    </row>
  </sheetData>
  <mergeCells count="7">
    <mergeCell ref="A19:B19"/>
    <mergeCell ref="A2:F2"/>
    <mergeCell ref="A15:B15"/>
    <mergeCell ref="A16:B16"/>
    <mergeCell ref="A17:B17"/>
    <mergeCell ref="A18:B18"/>
    <mergeCell ref="F4:F18"/>
  </mergeCells>
  <printOptions horizontalCentered="1"/>
  <pageMargins left="0" right="0" top="0" bottom="0" header="0" footer="0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rightToLeft="1" view="pageBreakPreview" zoomScale="60" zoomScaleNormal="80" workbookViewId="0">
      <selection activeCell="J4" sqref="J4"/>
    </sheetView>
  </sheetViews>
  <sheetFormatPr defaultColWidth="9" defaultRowHeight="22.5"/>
  <cols>
    <col min="1" max="1" width="7.28515625" style="126" bestFit="1" customWidth="1"/>
    <col min="2" max="2" width="5.5703125" style="126" bestFit="1" customWidth="1"/>
    <col min="3" max="3" width="8.7109375" style="126" bestFit="1" customWidth="1"/>
    <col min="4" max="4" width="12.7109375" style="126" bestFit="1" customWidth="1"/>
    <col min="5" max="5" width="49" style="114" customWidth="1"/>
    <col min="6" max="6" width="26.85546875" style="115" bestFit="1" customWidth="1"/>
    <col min="7" max="7" width="27.7109375" style="126" customWidth="1"/>
    <col min="8" max="8" width="26.5703125" style="111" bestFit="1" customWidth="1"/>
    <col min="9" max="9" width="29.140625" style="126" bestFit="1" customWidth="1"/>
    <col min="10" max="10" width="30.140625" style="126" bestFit="1" customWidth="1"/>
    <col min="11" max="11" width="32.28515625" style="126" bestFit="1" customWidth="1"/>
    <col min="12" max="13" width="9" style="126"/>
    <col min="14" max="14" width="17.5703125" style="126" bestFit="1" customWidth="1"/>
    <col min="15" max="16384" width="9" style="126"/>
  </cols>
  <sheetData>
    <row r="1" spans="1:11" ht="87.75" customHeight="1">
      <c r="A1" s="215" t="s">
        <v>212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1" s="98" customFormat="1" ht="64.5">
      <c r="A2" s="102" t="s">
        <v>37</v>
      </c>
      <c r="B2" s="102" t="s">
        <v>49</v>
      </c>
      <c r="C2" s="102" t="s">
        <v>50</v>
      </c>
      <c r="D2" s="102" t="s">
        <v>51</v>
      </c>
      <c r="E2" s="103" t="s">
        <v>32</v>
      </c>
      <c r="F2" s="104" t="s">
        <v>151</v>
      </c>
      <c r="G2" s="103" t="s">
        <v>154</v>
      </c>
      <c r="H2" s="105" t="s">
        <v>38</v>
      </c>
      <c r="I2" s="103" t="s">
        <v>39</v>
      </c>
      <c r="J2" s="103" t="s">
        <v>195</v>
      </c>
      <c r="K2" s="103" t="s">
        <v>202</v>
      </c>
    </row>
    <row r="3" spans="1:11" ht="82.5" customHeight="1">
      <c r="A3" s="106">
        <v>1</v>
      </c>
      <c r="B3" s="106">
        <v>80</v>
      </c>
      <c r="C3" s="106">
        <v>8016</v>
      </c>
      <c r="D3" s="106">
        <v>801601</v>
      </c>
      <c r="E3" s="107" t="s">
        <v>52</v>
      </c>
      <c r="F3" s="108">
        <v>1200000000000</v>
      </c>
      <c r="G3" s="108">
        <v>1920000000000</v>
      </c>
      <c r="H3" s="109">
        <f>G3-F3</f>
        <v>720000000000</v>
      </c>
      <c r="I3" s="102">
        <f t="shared" ref="I3:I23" si="0">H3/F3*100</f>
        <v>60</v>
      </c>
      <c r="J3" s="102">
        <f>1196665066190+66000000000</f>
        <v>1262665066190</v>
      </c>
      <c r="K3" s="102">
        <f>G3-J3</f>
        <v>657334933810</v>
      </c>
    </row>
    <row r="4" spans="1:11" ht="82.5" customHeight="1">
      <c r="A4" s="106">
        <v>2</v>
      </c>
      <c r="B4" s="106">
        <v>82</v>
      </c>
      <c r="C4" s="106">
        <v>8299</v>
      </c>
      <c r="D4" s="106">
        <v>829901</v>
      </c>
      <c r="E4" s="107" t="s">
        <v>53</v>
      </c>
      <c r="F4" s="108">
        <v>87250000000</v>
      </c>
      <c r="G4" s="108">
        <v>110000000000</v>
      </c>
      <c r="H4" s="109">
        <f t="shared" ref="H4:H23" si="1">G4-F4</f>
        <v>22750000000</v>
      </c>
      <c r="I4" s="102">
        <f t="shared" si="0"/>
        <v>26.07449856733524</v>
      </c>
      <c r="J4" s="102">
        <f>96677260044</f>
        <v>96677260044</v>
      </c>
      <c r="K4" s="185">
        <f t="shared" ref="K4:K23" si="2">G4-J4</f>
        <v>13322739956</v>
      </c>
    </row>
    <row r="5" spans="1:11" ht="82.5" customHeight="1">
      <c r="A5" s="106">
        <v>3</v>
      </c>
      <c r="B5" s="106">
        <v>82</v>
      </c>
      <c r="C5" s="106">
        <v>8299</v>
      </c>
      <c r="D5" s="106">
        <v>829901</v>
      </c>
      <c r="E5" s="107" t="s">
        <v>54</v>
      </c>
      <c r="F5" s="108">
        <v>60000000000</v>
      </c>
      <c r="G5" s="108">
        <v>75000000000</v>
      </c>
      <c r="H5" s="109">
        <f t="shared" si="1"/>
        <v>15000000000</v>
      </c>
      <c r="I5" s="102">
        <f t="shared" si="0"/>
        <v>25</v>
      </c>
      <c r="J5" s="102">
        <f>33000000000</f>
        <v>33000000000</v>
      </c>
      <c r="K5" s="185">
        <f t="shared" si="2"/>
        <v>42000000000</v>
      </c>
    </row>
    <row r="6" spans="1:11" ht="82.5" customHeight="1">
      <c r="A6" s="106">
        <v>4</v>
      </c>
      <c r="B6" s="106">
        <v>81</v>
      </c>
      <c r="C6" s="106">
        <v>8104</v>
      </c>
      <c r="D6" s="106">
        <v>810401</v>
      </c>
      <c r="E6" s="107" t="s">
        <v>55</v>
      </c>
      <c r="F6" s="108">
        <v>65000000000</v>
      </c>
      <c r="G6" s="108">
        <v>110000000000</v>
      </c>
      <c r="H6" s="109">
        <f t="shared" si="1"/>
        <v>45000000000</v>
      </c>
      <c r="I6" s="102">
        <f t="shared" si="0"/>
        <v>69.230769230769226</v>
      </c>
      <c r="J6" s="102">
        <f>58632578632</f>
        <v>58632578632</v>
      </c>
      <c r="K6" s="185">
        <f t="shared" si="2"/>
        <v>51367421368</v>
      </c>
    </row>
    <row r="7" spans="1:11" ht="82.5" customHeight="1">
      <c r="A7" s="106">
        <v>5</v>
      </c>
      <c r="B7" s="106">
        <v>82</v>
      </c>
      <c r="C7" s="106">
        <v>8299</v>
      </c>
      <c r="D7" s="106">
        <v>829901</v>
      </c>
      <c r="E7" s="107" t="s">
        <v>56</v>
      </c>
      <c r="F7" s="108">
        <v>40000000000</v>
      </c>
      <c r="G7" s="108">
        <v>60000000000</v>
      </c>
      <c r="H7" s="109">
        <f t="shared" si="1"/>
        <v>20000000000</v>
      </c>
      <c r="I7" s="102">
        <f t="shared" si="0"/>
        <v>50</v>
      </c>
      <c r="J7" s="102">
        <f>233069900+2275000000+2277700000</f>
        <v>4785769900</v>
      </c>
      <c r="K7" s="185">
        <f t="shared" si="2"/>
        <v>55214230100</v>
      </c>
    </row>
    <row r="8" spans="1:11" ht="82.5" customHeight="1">
      <c r="A8" s="106">
        <v>6</v>
      </c>
      <c r="B8" s="106">
        <v>82</v>
      </c>
      <c r="C8" s="106">
        <v>8299</v>
      </c>
      <c r="D8" s="106">
        <v>829901</v>
      </c>
      <c r="E8" s="107" t="s">
        <v>57</v>
      </c>
      <c r="F8" s="108">
        <v>32000000000</v>
      </c>
      <c r="G8" s="108">
        <v>20250000000</v>
      </c>
      <c r="H8" s="109">
        <f t="shared" si="1"/>
        <v>-11750000000</v>
      </c>
      <c r="I8" s="102">
        <f t="shared" si="0"/>
        <v>-36.71875</v>
      </c>
      <c r="J8" s="102">
        <f>45652510000</f>
        <v>45652510000</v>
      </c>
      <c r="K8" s="185">
        <f t="shared" si="2"/>
        <v>-25402510000</v>
      </c>
    </row>
    <row r="9" spans="1:11" ht="82.5" customHeight="1">
      <c r="A9" s="106">
        <v>7</v>
      </c>
      <c r="B9" s="106">
        <v>81</v>
      </c>
      <c r="C9" s="106">
        <v>8108</v>
      </c>
      <c r="D9" s="106">
        <v>810801</v>
      </c>
      <c r="E9" s="107" t="s">
        <v>58</v>
      </c>
      <c r="F9" s="108">
        <v>16000000000</v>
      </c>
      <c r="G9" s="108">
        <v>20000000000</v>
      </c>
      <c r="H9" s="109">
        <f t="shared" si="1"/>
        <v>4000000000</v>
      </c>
      <c r="I9" s="102">
        <f t="shared" si="0"/>
        <v>25</v>
      </c>
      <c r="J9" s="102">
        <f>14488345169</f>
        <v>14488345169</v>
      </c>
      <c r="K9" s="185">
        <f t="shared" si="2"/>
        <v>5511654831</v>
      </c>
    </row>
    <row r="10" spans="1:11" ht="82.5" customHeight="1">
      <c r="A10" s="106">
        <v>8</v>
      </c>
      <c r="B10" s="106">
        <v>81</v>
      </c>
      <c r="C10" s="106">
        <v>8109</v>
      </c>
      <c r="D10" s="106">
        <v>810901</v>
      </c>
      <c r="E10" s="107" t="s">
        <v>59</v>
      </c>
      <c r="F10" s="108">
        <v>15000000000</v>
      </c>
      <c r="G10" s="108">
        <v>20000000000</v>
      </c>
      <c r="H10" s="109">
        <f t="shared" si="1"/>
        <v>5000000000</v>
      </c>
      <c r="I10" s="102">
        <f t="shared" si="0"/>
        <v>33.333333333333329</v>
      </c>
      <c r="J10" s="102">
        <f>16475803501+30000000000</f>
        <v>46475803501</v>
      </c>
      <c r="K10" s="185">
        <f t="shared" si="2"/>
        <v>-26475803501</v>
      </c>
    </row>
    <row r="11" spans="1:11" ht="82.5" customHeight="1">
      <c r="A11" s="106">
        <v>9</v>
      </c>
      <c r="B11" s="106">
        <v>82</v>
      </c>
      <c r="C11" s="106">
        <v>8201</v>
      </c>
      <c r="D11" s="106">
        <v>820103</v>
      </c>
      <c r="E11" s="107" t="s">
        <v>60</v>
      </c>
      <c r="F11" s="108">
        <v>10000000000</v>
      </c>
      <c r="G11" s="108">
        <v>10000000000</v>
      </c>
      <c r="H11" s="109">
        <f t="shared" si="1"/>
        <v>0</v>
      </c>
      <c r="I11" s="102">
        <f t="shared" si="0"/>
        <v>0</v>
      </c>
      <c r="J11" s="102">
        <f>20000000+1558240000</f>
        <v>1578240000</v>
      </c>
      <c r="K11" s="185">
        <f t="shared" si="2"/>
        <v>8421760000</v>
      </c>
    </row>
    <row r="12" spans="1:11" ht="82.5" customHeight="1">
      <c r="A12" s="106">
        <v>10</v>
      </c>
      <c r="B12" s="106">
        <v>84</v>
      </c>
      <c r="C12" s="106">
        <v>8401</v>
      </c>
      <c r="D12" s="106">
        <v>840101</v>
      </c>
      <c r="E12" s="107" t="s">
        <v>61</v>
      </c>
      <c r="F12" s="108">
        <v>10000000000</v>
      </c>
      <c r="G12" s="108">
        <v>13000000000</v>
      </c>
      <c r="H12" s="109">
        <f t="shared" si="1"/>
        <v>3000000000</v>
      </c>
      <c r="I12" s="102">
        <f t="shared" si="0"/>
        <v>30</v>
      </c>
      <c r="J12" s="102">
        <f>23006866000+940000000+726000000+663440000</f>
        <v>25336306000</v>
      </c>
      <c r="K12" s="185">
        <f t="shared" si="2"/>
        <v>-12336306000</v>
      </c>
    </row>
    <row r="13" spans="1:11" ht="82.5" customHeight="1">
      <c r="A13" s="106">
        <v>11</v>
      </c>
      <c r="B13" s="106">
        <v>82</v>
      </c>
      <c r="C13" s="106">
        <v>8205</v>
      </c>
      <c r="D13" s="106">
        <v>820501</v>
      </c>
      <c r="E13" s="107" t="s">
        <v>62</v>
      </c>
      <c r="F13" s="108">
        <v>9150000000</v>
      </c>
      <c r="G13" s="108">
        <v>13000000000</v>
      </c>
      <c r="H13" s="109">
        <f t="shared" si="1"/>
        <v>3850000000</v>
      </c>
      <c r="I13" s="102">
        <f t="shared" si="0"/>
        <v>42.076502732240442</v>
      </c>
      <c r="J13" s="102">
        <f>23155000000</f>
        <v>23155000000</v>
      </c>
      <c r="K13" s="185">
        <f t="shared" si="2"/>
        <v>-10155000000</v>
      </c>
    </row>
    <row r="14" spans="1:11" ht="82.5" customHeight="1">
      <c r="A14" s="106">
        <v>12</v>
      </c>
      <c r="B14" s="106">
        <v>82</v>
      </c>
      <c r="C14" s="106">
        <v>8201</v>
      </c>
      <c r="D14" s="106">
        <v>820102</v>
      </c>
      <c r="E14" s="107" t="s">
        <v>63</v>
      </c>
      <c r="F14" s="104">
        <v>8000000000</v>
      </c>
      <c r="G14" s="108">
        <v>20000000000</v>
      </c>
      <c r="H14" s="109">
        <f t="shared" si="1"/>
        <v>12000000000</v>
      </c>
      <c r="I14" s="102">
        <f t="shared" si="0"/>
        <v>150</v>
      </c>
      <c r="J14" s="102">
        <f>26364731600</f>
        <v>26364731600</v>
      </c>
      <c r="K14" s="185">
        <f t="shared" si="2"/>
        <v>-6364731600</v>
      </c>
    </row>
    <row r="15" spans="1:11" ht="82.5" customHeight="1">
      <c r="A15" s="106">
        <v>13</v>
      </c>
      <c r="B15" s="106">
        <v>80</v>
      </c>
      <c r="C15" s="106">
        <v>8008</v>
      </c>
      <c r="D15" s="106">
        <v>800801</v>
      </c>
      <c r="E15" s="107" t="s">
        <v>64</v>
      </c>
      <c r="F15" s="108">
        <v>7000000000</v>
      </c>
      <c r="G15" s="108">
        <v>12000000000</v>
      </c>
      <c r="H15" s="109"/>
      <c r="I15" s="102">
        <f t="shared" si="0"/>
        <v>0</v>
      </c>
      <c r="J15" s="102">
        <f>15774500000+6412949584+754064364</f>
        <v>22941513948</v>
      </c>
      <c r="K15" s="185">
        <f t="shared" si="2"/>
        <v>-10941513948</v>
      </c>
    </row>
    <row r="16" spans="1:11" ht="82.5" customHeight="1">
      <c r="A16" s="106">
        <v>14</v>
      </c>
      <c r="B16" s="106">
        <v>1</v>
      </c>
      <c r="C16" s="106">
        <v>8008</v>
      </c>
      <c r="D16" s="106">
        <v>8008002</v>
      </c>
      <c r="E16" s="107" t="s">
        <v>65</v>
      </c>
      <c r="F16" s="108">
        <v>7000000000</v>
      </c>
      <c r="G16" s="108">
        <v>5000000000</v>
      </c>
      <c r="H16" s="109">
        <f t="shared" si="1"/>
        <v>-2000000000</v>
      </c>
      <c r="I16" s="102">
        <f t="shared" si="0"/>
        <v>-28.571428571428569</v>
      </c>
      <c r="J16" s="102"/>
      <c r="K16" s="185">
        <f t="shared" si="2"/>
        <v>5000000000</v>
      </c>
    </row>
    <row r="17" spans="1:11" ht="82.5" customHeight="1">
      <c r="A17" s="106">
        <v>15</v>
      </c>
      <c r="B17" s="106">
        <v>87</v>
      </c>
      <c r="C17" s="106">
        <v>8703</v>
      </c>
      <c r="D17" s="106">
        <v>870302</v>
      </c>
      <c r="E17" s="107" t="s">
        <v>66</v>
      </c>
      <c r="F17" s="108">
        <v>6000000000</v>
      </c>
      <c r="G17" s="108">
        <v>8500000000</v>
      </c>
      <c r="H17" s="109">
        <f t="shared" si="1"/>
        <v>2500000000</v>
      </c>
      <c r="I17" s="102">
        <f t="shared" si="0"/>
        <v>41.666666666666671</v>
      </c>
      <c r="J17" s="102">
        <f>5983200000</f>
        <v>5983200000</v>
      </c>
      <c r="K17" s="185">
        <f t="shared" si="2"/>
        <v>2516800000</v>
      </c>
    </row>
    <row r="18" spans="1:11" ht="82.5" customHeight="1">
      <c r="A18" s="106">
        <v>16</v>
      </c>
      <c r="B18" s="106">
        <v>82</v>
      </c>
      <c r="C18" s="106">
        <v>8299</v>
      </c>
      <c r="D18" s="106">
        <v>829901</v>
      </c>
      <c r="E18" s="107" t="s">
        <v>67</v>
      </c>
      <c r="F18" s="108">
        <v>4000000000</v>
      </c>
      <c r="G18" s="108">
        <v>4500000000</v>
      </c>
      <c r="H18" s="109">
        <f t="shared" si="1"/>
        <v>500000000</v>
      </c>
      <c r="I18" s="102">
        <f t="shared" si="0"/>
        <v>12.5</v>
      </c>
      <c r="J18" s="102">
        <f>9097400000</f>
        <v>9097400000</v>
      </c>
      <c r="K18" s="185">
        <f t="shared" si="2"/>
        <v>-4597400000</v>
      </c>
    </row>
    <row r="19" spans="1:11" ht="82.5" customHeight="1">
      <c r="A19" s="106">
        <v>17</v>
      </c>
      <c r="B19" s="106">
        <v>82</v>
      </c>
      <c r="C19" s="106">
        <v>8299</v>
      </c>
      <c r="D19" s="106">
        <v>829901</v>
      </c>
      <c r="E19" s="107" t="s">
        <v>68</v>
      </c>
      <c r="F19" s="108">
        <v>2850000000</v>
      </c>
      <c r="G19" s="108">
        <v>4000000000</v>
      </c>
      <c r="H19" s="109">
        <f t="shared" si="1"/>
        <v>1150000000</v>
      </c>
      <c r="I19" s="102">
        <f>H19/F19*100</f>
        <v>40.350877192982452</v>
      </c>
      <c r="J19" s="102">
        <f>1010000000</f>
        <v>1010000000</v>
      </c>
      <c r="K19" s="185">
        <f t="shared" si="2"/>
        <v>2990000000</v>
      </c>
    </row>
    <row r="20" spans="1:11" ht="82.5" customHeight="1">
      <c r="A20" s="106">
        <v>18</v>
      </c>
      <c r="B20" s="106"/>
      <c r="C20" s="106"/>
      <c r="D20" s="106"/>
      <c r="E20" s="107" t="s">
        <v>135</v>
      </c>
      <c r="F20" s="108">
        <v>0</v>
      </c>
      <c r="G20" s="108">
        <v>5000000000</v>
      </c>
      <c r="H20" s="109">
        <f t="shared" si="1"/>
        <v>5000000000</v>
      </c>
      <c r="I20" s="102">
        <v>0</v>
      </c>
      <c r="J20" s="102">
        <f>284900000</f>
        <v>284900000</v>
      </c>
      <c r="K20" s="185">
        <f t="shared" si="2"/>
        <v>4715100000</v>
      </c>
    </row>
    <row r="21" spans="1:11" ht="82.5" customHeight="1">
      <c r="A21" s="106">
        <v>19</v>
      </c>
      <c r="B21" s="106">
        <v>82</v>
      </c>
      <c r="C21" s="106">
        <v>8212</v>
      </c>
      <c r="D21" s="106">
        <v>821202</v>
      </c>
      <c r="E21" s="107" t="s">
        <v>69</v>
      </c>
      <c r="F21" s="108">
        <v>1500000000</v>
      </c>
      <c r="G21" s="108">
        <v>2000000000</v>
      </c>
      <c r="H21" s="109">
        <f t="shared" si="1"/>
        <v>500000000</v>
      </c>
      <c r="I21" s="102">
        <f t="shared" si="0"/>
        <v>33.333333333333329</v>
      </c>
      <c r="J21" s="102">
        <f>1033336626+26753000</f>
        <v>1060089626</v>
      </c>
      <c r="K21" s="185">
        <f t="shared" si="2"/>
        <v>939910374</v>
      </c>
    </row>
    <row r="22" spans="1:11" ht="82.5" customHeight="1">
      <c r="A22" s="106">
        <v>20</v>
      </c>
      <c r="B22" s="106">
        <v>82</v>
      </c>
      <c r="C22" s="106">
        <v>8299</v>
      </c>
      <c r="D22" s="106">
        <v>829901</v>
      </c>
      <c r="E22" s="107" t="s">
        <v>197</v>
      </c>
      <c r="F22" s="108">
        <v>1400000000</v>
      </c>
      <c r="G22" s="108">
        <v>2000000000</v>
      </c>
      <c r="H22" s="109">
        <f t="shared" si="1"/>
        <v>600000000</v>
      </c>
      <c r="I22" s="102">
        <f t="shared" si="0"/>
        <v>42.857142857142854</v>
      </c>
      <c r="J22" s="102">
        <f>1454100000</f>
        <v>1454100000</v>
      </c>
      <c r="K22" s="185">
        <f t="shared" si="2"/>
        <v>545900000</v>
      </c>
    </row>
    <row r="23" spans="1:11" ht="82.5" customHeight="1">
      <c r="A23" s="106">
        <v>21</v>
      </c>
      <c r="B23" s="106">
        <v>82</v>
      </c>
      <c r="C23" s="106">
        <v>8214</v>
      </c>
      <c r="D23" s="106">
        <v>821402</v>
      </c>
      <c r="E23" s="107" t="s">
        <v>70</v>
      </c>
      <c r="F23" s="108">
        <v>500000000</v>
      </c>
      <c r="G23" s="108">
        <v>1000000000</v>
      </c>
      <c r="H23" s="109">
        <f t="shared" si="1"/>
        <v>500000000</v>
      </c>
      <c r="I23" s="102">
        <f t="shared" si="0"/>
        <v>100</v>
      </c>
      <c r="J23" s="102">
        <f>449550000</f>
        <v>449550000</v>
      </c>
      <c r="K23" s="185">
        <f t="shared" si="2"/>
        <v>550450000</v>
      </c>
    </row>
    <row r="24" spans="1:11" ht="58.5" customHeight="1">
      <c r="A24" s="212" t="s">
        <v>31</v>
      </c>
      <c r="B24" s="213"/>
      <c r="C24" s="213"/>
      <c r="D24" s="213"/>
      <c r="E24" s="214"/>
      <c r="F24" s="108">
        <f>SUM(F3:F23)</f>
        <v>1582650000000</v>
      </c>
      <c r="G24" s="108">
        <f t="shared" ref="G24:H24" si="3">SUM(G3:G23)</f>
        <v>2435250000000</v>
      </c>
      <c r="H24" s="108">
        <f t="shared" si="3"/>
        <v>847600000000</v>
      </c>
      <c r="I24" s="108">
        <f>H24/F24*100</f>
        <v>53.555745111047926</v>
      </c>
      <c r="J24" s="108">
        <f>SUM(J3:J23)</f>
        <v>1681092364610</v>
      </c>
      <c r="K24" s="102">
        <f>SUM(K3:K23)</f>
        <v>754157635390</v>
      </c>
    </row>
    <row r="25" spans="1:11" ht="32.25">
      <c r="E25" s="112"/>
      <c r="F25" s="113"/>
    </row>
  </sheetData>
  <mergeCells count="2">
    <mergeCell ref="A24:E24"/>
    <mergeCell ref="A1:K1"/>
  </mergeCells>
  <printOptions horizontalCentered="1"/>
  <pageMargins left="0" right="0" top="0" bottom="0" header="0" footer="0"/>
  <pageSetup paperSize="9" scale="38" orientation="portrait" r:id="rId1"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7"/>
  <sheetViews>
    <sheetView rightToLeft="1" view="pageBreakPreview" topLeftCell="G1" zoomScale="60" zoomScaleNormal="60" workbookViewId="0">
      <selection activeCell="P5" sqref="P5"/>
    </sheetView>
  </sheetViews>
  <sheetFormatPr defaultColWidth="9" defaultRowHeight="22.5"/>
  <cols>
    <col min="1" max="1" width="7.140625" style="98" bestFit="1" customWidth="1"/>
    <col min="2" max="2" width="5.28515625" style="98" bestFit="1" customWidth="1"/>
    <col min="3" max="3" width="7.7109375" style="98" bestFit="1" customWidth="1"/>
    <col min="4" max="4" width="13.5703125" style="98" bestFit="1" customWidth="1"/>
    <col min="5" max="5" width="33.7109375" style="100" customWidth="1"/>
    <col min="6" max="6" width="28.7109375" style="98" customWidth="1"/>
    <col min="7" max="10" width="18.5703125" style="98" bestFit="1" customWidth="1"/>
    <col min="11" max="11" width="27.85546875" style="98" bestFit="1" customWidth="1"/>
    <col min="12" max="12" width="19.28515625" style="98" bestFit="1" customWidth="1"/>
    <col min="13" max="13" width="27.140625" style="98" customWidth="1"/>
    <col min="14" max="14" width="21" style="98" bestFit="1" customWidth="1"/>
    <col min="15" max="15" width="20.85546875" style="98" bestFit="1" customWidth="1"/>
    <col min="16" max="17" width="23.42578125" style="126" customWidth="1"/>
    <col min="18" max="16384" width="9" style="98"/>
  </cols>
  <sheetData>
    <row r="1" spans="1:17" ht="20.25" customHeight="1">
      <c r="A1" s="219" t="s">
        <v>213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</row>
    <row r="2" spans="1:17" ht="42.75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17" s="121" customFormat="1" ht="75" customHeight="1">
      <c r="A3" s="102" t="s">
        <v>37</v>
      </c>
      <c r="B3" s="102" t="s">
        <v>49</v>
      </c>
      <c r="C3" s="102" t="s">
        <v>50</v>
      </c>
      <c r="D3" s="102" t="s">
        <v>51</v>
      </c>
      <c r="E3" s="124" t="s">
        <v>32</v>
      </c>
      <c r="F3" s="103" t="s">
        <v>153</v>
      </c>
      <c r="G3" s="103" t="s">
        <v>180</v>
      </c>
      <c r="H3" s="103" t="s">
        <v>181</v>
      </c>
      <c r="I3" s="103" t="s">
        <v>182</v>
      </c>
      <c r="J3" s="103" t="s">
        <v>183</v>
      </c>
      <c r="K3" s="103" t="s">
        <v>184</v>
      </c>
      <c r="L3" s="103" t="s">
        <v>192</v>
      </c>
      <c r="M3" s="103" t="s">
        <v>154</v>
      </c>
      <c r="N3" s="127" t="s">
        <v>38</v>
      </c>
      <c r="O3" s="103" t="s">
        <v>39</v>
      </c>
      <c r="P3" s="103" t="s">
        <v>195</v>
      </c>
      <c r="Q3" s="71" t="s">
        <v>203</v>
      </c>
    </row>
    <row r="4" spans="1:17" ht="39.75" customHeight="1">
      <c r="A4" s="118">
        <v>1</v>
      </c>
      <c r="B4" s="118">
        <v>80</v>
      </c>
      <c r="C4" s="118">
        <v>8016</v>
      </c>
      <c r="D4" s="118">
        <v>801602</v>
      </c>
      <c r="E4" s="128" t="s">
        <v>87</v>
      </c>
      <c r="F4" s="70">
        <f>28500000000+7000000000+30000000000</f>
        <v>65500000000</v>
      </c>
      <c r="G4" s="70">
        <v>14000000000</v>
      </c>
      <c r="H4" s="70">
        <v>10000000000</v>
      </c>
      <c r="I4" s="70">
        <v>10000000000</v>
      </c>
      <c r="J4" s="70">
        <v>15000000000</v>
      </c>
      <c r="K4" s="70">
        <v>17000000000</v>
      </c>
      <c r="L4" s="70">
        <v>13000000000</v>
      </c>
      <c r="M4" s="69">
        <f>G4+H4+I4+J4+K4+L4</f>
        <v>79000000000</v>
      </c>
      <c r="N4" s="119">
        <f>M4-F4</f>
        <v>13500000000</v>
      </c>
      <c r="O4" s="125">
        <f>N4/F4*100</f>
        <v>20.610687022900763</v>
      </c>
      <c r="P4" s="119">
        <f>16284000000+6967000000+8880000000</f>
        <v>32131000000</v>
      </c>
      <c r="Q4" s="119">
        <f>M4-P4</f>
        <v>46869000000</v>
      </c>
    </row>
    <row r="5" spans="1:17" ht="39.75" customHeight="1">
      <c r="A5" s="118">
        <v>2</v>
      </c>
      <c r="B5" s="118">
        <v>82</v>
      </c>
      <c r="C5" s="118">
        <v>8299</v>
      </c>
      <c r="D5" s="118">
        <v>829902</v>
      </c>
      <c r="E5" s="128" t="s">
        <v>76</v>
      </c>
      <c r="F5" s="70">
        <f>15000000000+15000000000</f>
        <v>30000000000</v>
      </c>
      <c r="G5" s="70">
        <v>0</v>
      </c>
      <c r="H5" s="70">
        <v>6000000000</v>
      </c>
      <c r="I5" s="70">
        <v>6000000000</v>
      </c>
      <c r="J5" s="70">
        <v>6000000000</v>
      </c>
      <c r="K5" s="70">
        <v>6000000000</v>
      </c>
      <c r="L5" s="70">
        <v>5065000000</v>
      </c>
      <c r="M5" s="69">
        <f t="shared" ref="M5:M25" si="0">G5+H5+I5+J5+K5+L5</f>
        <v>29065000000</v>
      </c>
      <c r="N5" s="119">
        <f t="shared" ref="N5:N6" si="1">M5-F5</f>
        <v>-935000000</v>
      </c>
      <c r="O5" s="125">
        <f>N5/F5*100</f>
        <v>-3.1166666666666667</v>
      </c>
      <c r="P5" s="119">
        <f>246000000+4391779622+170000000+220511000+4851858534</f>
        <v>9880149156</v>
      </c>
      <c r="Q5" s="119">
        <f t="shared" ref="Q5:Q26" si="2">M5-P5</f>
        <v>19184850844</v>
      </c>
    </row>
    <row r="6" spans="1:17" ht="39.75" customHeight="1">
      <c r="A6" s="118">
        <v>3</v>
      </c>
      <c r="B6" s="118">
        <v>82</v>
      </c>
      <c r="C6" s="118">
        <v>8299</v>
      </c>
      <c r="D6" s="118">
        <v>829902</v>
      </c>
      <c r="E6" s="128" t="s">
        <v>93</v>
      </c>
      <c r="F6" s="70">
        <f>2300000000+5000000000</f>
        <v>7300000000</v>
      </c>
      <c r="G6" s="70">
        <v>0</v>
      </c>
      <c r="H6" s="70">
        <v>1500000000</v>
      </c>
      <c r="I6" s="70">
        <v>1500000000</v>
      </c>
      <c r="J6" s="70">
        <v>1500000000</v>
      </c>
      <c r="K6" s="70">
        <v>1500000000</v>
      </c>
      <c r="L6" s="70">
        <v>3000000000</v>
      </c>
      <c r="M6" s="69">
        <f t="shared" si="0"/>
        <v>9000000000</v>
      </c>
      <c r="N6" s="119">
        <f t="shared" si="1"/>
        <v>1700000000</v>
      </c>
      <c r="O6" s="125">
        <f>N6/F6*100</f>
        <v>23.287671232876711</v>
      </c>
      <c r="P6" s="119">
        <f>1000000000+380000000+850000000</f>
        <v>2230000000</v>
      </c>
      <c r="Q6" s="119">
        <f t="shared" si="2"/>
        <v>6770000000</v>
      </c>
    </row>
    <row r="7" spans="1:17" ht="39.75" customHeight="1">
      <c r="A7" s="118">
        <v>4</v>
      </c>
      <c r="B7" s="118">
        <v>81</v>
      </c>
      <c r="C7" s="118">
        <v>8104</v>
      </c>
      <c r="D7" s="118">
        <v>810402</v>
      </c>
      <c r="E7" s="128" t="s">
        <v>89</v>
      </c>
      <c r="F7" s="70">
        <f>15000000000+11300000000</f>
        <v>26300000000</v>
      </c>
      <c r="G7" s="70">
        <v>0</v>
      </c>
      <c r="H7" s="70">
        <v>5500000000</v>
      </c>
      <c r="I7" s="70">
        <v>5500000000</v>
      </c>
      <c r="J7" s="70">
        <v>5500000000</v>
      </c>
      <c r="K7" s="70">
        <v>5500000000</v>
      </c>
      <c r="L7" s="70">
        <v>5500000000</v>
      </c>
      <c r="M7" s="69">
        <f t="shared" si="0"/>
        <v>27500000000</v>
      </c>
      <c r="N7" s="119">
        <f t="shared" ref="N7:N26" si="3">M7-F7</f>
        <v>1200000000</v>
      </c>
      <c r="O7" s="125">
        <f>N7/F7*100</f>
        <v>4.5627376425855513</v>
      </c>
      <c r="P7" s="119">
        <f>5733750000+5793971200</f>
        <v>11527721200</v>
      </c>
      <c r="Q7" s="119">
        <f t="shared" si="2"/>
        <v>15972278800</v>
      </c>
    </row>
    <row r="8" spans="1:17" ht="39.75" customHeight="1">
      <c r="A8" s="118">
        <v>5</v>
      </c>
      <c r="B8" s="118"/>
      <c r="C8" s="118"/>
      <c r="D8" s="118"/>
      <c r="E8" s="128" t="s">
        <v>34</v>
      </c>
      <c r="F8" s="70">
        <f>0+2500000000</f>
        <v>2500000000</v>
      </c>
      <c r="G8" s="70">
        <v>0</v>
      </c>
      <c r="H8" s="70">
        <v>1500000000</v>
      </c>
      <c r="I8" s="70">
        <v>1500000000</v>
      </c>
      <c r="J8" s="70">
        <v>1500000000</v>
      </c>
      <c r="K8" s="70">
        <v>1500000000</v>
      </c>
      <c r="L8" s="70">
        <v>3000000000</v>
      </c>
      <c r="M8" s="69">
        <f t="shared" si="0"/>
        <v>9000000000</v>
      </c>
      <c r="N8" s="119">
        <f t="shared" si="3"/>
        <v>6500000000</v>
      </c>
      <c r="O8" s="125">
        <v>0</v>
      </c>
      <c r="P8" s="119">
        <f>95000000</f>
        <v>95000000</v>
      </c>
      <c r="Q8" s="119">
        <f t="shared" si="2"/>
        <v>8905000000</v>
      </c>
    </row>
    <row r="9" spans="1:17" ht="39.75" customHeight="1">
      <c r="A9" s="118">
        <v>6</v>
      </c>
      <c r="B9" s="118">
        <v>82</v>
      </c>
      <c r="C9" s="118">
        <v>8299</v>
      </c>
      <c r="D9" s="118">
        <v>829902</v>
      </c>
      <c r="E9" s="128" t="s">
        <v>88</v>
      </c>
      <c r="F9" s="70">
        <f>12000000000+5100000000</f>
        <v>17100000000</v>
      </c>
      <c r="G9" s="70">
        <v>10000000000</v>
      </c>
      <c r="H9" s="70">
        <v>3000000000</v>
      </c>
      <c r="I9" s="70">
        <v>3000000000</v>
      </c>
      <c r="J9" s="70">
        <v>3000000000</v>
      </c>
      <c r="K9" s="70">
        <v>3000000000</v>
      </c>
      <c r="L9" s="70">
        <v>3000000000</v>
      </c>
      <c r="M9" s="69">
        <f t="shared" si="0"/>
        <v>25000000000</v>
      </c>
      <c r="N9" s="119">
        <f t="shared" si="3"/>
        <v>7900000000</v>
      </c>
      <c r="O9" s="125">
        <f>N9/F9*100</f>
        <v>46.198830409356724</v>
      </c>
      <c r="P9" s="119">
        <f>23518400000+33670770000</f>
        <v>57189170000</v>
      </c>
      <c r="Q9" s="119">
        <f t="shared" si="2"/>
        <v>-32189170000</v>
      </c>
    </row>
    <row r="10" spans="1:17" ht="39.75" customHeight="1">
      <c r="A10" s="118">
        <v>7</v>
      </c>
      <c r="B10" s="118">
        <v>81</v>
      </c>
      <c r="C10" s="118">
        <v>8108</v>
      </c>
      <c r="D10" s="118">
        <v>810802</v>
      </c>
      <c r="E10" s="128" t="s">
        <v>82</v>
      </c>
      <c r="F10" s="70">
        <f>1300000000+2000000000</f>
        <v>3300000000</v>
      </c>
      <c r="G10" s="70">
        <v>400000000</v>
      </c>
      <c r="H10" s="70">
        <v>400000000</v>
      </c>
      <c r="I10" s="70">
        <v>400000000</v>
      </c>
      <c r="J10" s="70">
        <v>400000000</v>
      </c>
      <c r="K10" s="70">
        <v>400000000</v>
      </c>
      <c r="L10" s="70">
        <v>3000000000</v>
      </c>
      <c r="M10" s="69">
        <f t="shared" si="0"/>
        <v>5000000000</v>
      </c>
      <c r="N10" s="119">
        <f t="shared" si="3"/>
        <v>1700000000</v>
      </c>
      <c r="O10" s="125">
        <f>N10/F10*100</f>
        <v>51.515151515151516</v>
      </c>
      <c r="P10" s="119">
        <f>1574634596+60096119</f>
        <v>1634730715</v>
      </c>
      <c r="Q10" s="119">
        <f t="shared" si="2"/>
        <v>3365269285</v>
      </c>
    </row>
    <row r="11" spans="1:17" ht="39.75" customHeight="1">
      <c r="A11" s="118">
        <v>8</v>
      </c>
      <c r="B11" s="118">
        <v>81</v>
      </c>
      <c r="C11" s="118">
        <v>8109</v>
      </c>
      <c r="D11" s="118">
        <v>810902</v>
      </c>
      <c r="E11" s="128" t="s">
        <v>90</v>
      </c>
      <c r="F11" s="70">
        <f>3000000000+4400000000</f>
        <v>7400000000</v>
      </c>
      <c r="G11" s="70">
        <v>1500000000</v>
      </c>
      <c r="H11" s="70">
        <v>1500000000</v>
      </c>
      <c r="I11" s="70">
        <v>1500000000</v>
      </c>
      <c r="J11" s="70">
        <v>1500000000</v>
      </c>
      <c r="K11" s="70">
        <v>1500000000</v>
      </c>
      <c r="L11" s="70">
        <v>1500000000</v>
      </c>
      <c r="M11" s="69">
        <f t="shared" si="0"/>
        <v>9000000000</v>
      </c>
      <c r="N11" s="119">
        <f t="shared" si="3"/>
        <v>1600000000</v>
      </c>
      <c r="O11" s="125">
        <f>N11/F11*100</f>
        <v>21.621621621621621</v>
      </c>
      <c r="P11" s="119">
        <f>5536789545+84790000+1588932800</f>
        <v>7210512345</v>
      </c>
      <c r="Q11" s="119">
        <f t="shared" si="2"/>
        <v>1789487655</v>
      </c>
    </row>
    <row r="12" spans="1:17" ht="39.75" customHeight="1">
      <c r="A12" s="118">
        <v>9</v>
      </c>
      <c r="B12" s="118"/>
      <c r="C12" s="118"/>
      <c r="D12" s="118"/>
      <c r="E12" s="128" t="s">
        <v>159</v>
      </c>
      <c r="F12" s="70">
        <f>0+1500000000</f>
        <v>1500000000</v>
      </c>
      <c r="G12" s="70">
        <v>0</v>
      </c>
      <c r="H12" s="70">
        <v>1500000000</v>
      </c>
      <c r="I12" s="70">
        <v>1500000000</v>
      </c>
      <c r="J12" s="70">
        <v>1500000000</v>
      </c>
      <c r="K12" s="70">
        <v>1500000000</v>
      </c>
      <c r="L12" s="70">
        <v>2000000000</v>
      </c>
      <c r="M12" s="69">
        <f t="shared" si="0"/>
        <v>8000000000</v>
      </c>
      <c r="N12" s="119">
        <f t="shared" si="3"/>
        <v>6500000000</v>
      </c>
      <c r="O12" s="125">
        <v>0</v>
      </c>
      <c r="P12" s="119"/>
      <c r="Q12" s="119">
        <f t="shared" si="2"/>
        <v>8000000000</v>
      </c>
    </row>
    <row r="13" spans="1:17" ht="39.75" customHeight="1">
      <c r="A13" s="118">
        <v>10</v>
      </c>
      <c r="B13" s="118">
        <v>84</v>
      </c>
      <c r="C13" s="118">
        <v>8401</v>
      </c>
      <c r="D13" s="118">
        <v>840102</v>
      </c>
      <c r="E13" s="128" t="s">
        <v>92</v>
      </c>
      <c r="F13" s="70">
        <f>250000000+250000000</f>
        <v>500000000</v>
      </c>
      <c r="G13" s="70">
        <v>80000000</v>
      </c>
      <c r="H13" s="70">
        <v>80000000</v>
      </c>
      <c r="I13" s="70">
        <v>80000000</v>
      </c>
      <c r="J13" s="70">
        <v>80000000</v>
      </c>
      <c r="K13" s="70">
        <v>80000000</v>
      </c>
      <c r="L13" s="70">
        <v>300000000</v>
      </c>
      <c r="M13" s="69">
        <f t="shared" si="0"/>
        <v>700000000</v>
      </c>
      <c r="N13" s="119">
        <f t="shared" si="3"/>
        <v>200000000</v>
      </c>
      <c r="O13" s="125">
        <f>N13/F13*100</f>
        <v>40</v>
      </c>
      <c r="P13" s="119"/>
      <c r="Q13" s="119">
        <f t="shared" si="2"/>
        <v>700000000</v>
      </c>
    </row>
    <row r="14" spans="1:17" ht="39.75" customHeight="1">
      <c r="A14" s="118">
        <v>11</v>
      </c>
      <c r="B14" s="118">
        <v>82</v>
      </c>
      <c r="C14" s="118">
        <v>8205</v>
      </c>
      <c r="D14" s="118">
        <v>820502</v>
      </c>
      <c r="E14" s="128" t="s">
        <v>91</v>
      </c>
      <c r="F14" s="70">
        <f>3500000000+2000000000</f>
        <v>5500000000</v>
      </c>
      <c r="G14" s="70">
        <v>3000000000</v>
      </c>
      <c r="H14" s="70">
        <v>2000000000</v>
      </c>
      <c r="I14" s="70">
        <v>2000000000</v>
      </c>
      <c r="J14" s="70">
        <v>2000000000</v>
      </c>
      <c r="K14" s="70">
        <v>2000000000</v>
      </c>
      <c r="L14" s="70">
        <v>2000000000</v>
      </c>
      <c r="M14" s="69">
        <f t="shared" si="0"/>
        <v>13000000000</v>
      </c>
      <c r="N14" s="119">
        <f t="shared" si="3"/>
        <v>7500000000</v>
      </c>
      <c r="O14" s="125">
        <f>N14/F14*100</f>
        <v>136.36363636363635</v>
      </c>
      <c r="P14" s="119">
        <f>3812000000+2225000000+579000000</f>
        <v>6616000000</v>
      </c>
      <c r="Q14" s="119">
        <f t="shared" si="2"/>
        <v>6384000000</v>
      </c>
    </row>
    <row r="15" spans="1:17" ht="39.75" customHeight="1">
      <c r="A15" s="118">
        <v>12</v>
      </c>
      <c r="B15" s="118"/>
      <c r="C15" s="118"/>
      <c r="D15" s="118"/>
      <c r="E15" s="128" t="s">
        <v>157</v>
      </c>
      <c r="F15" s="70">
        <v>0</v>
      </c>
      <c r="G15" s="70">
        <v>0</v>
      </c>
      <c r="H15" s="70"/>
      <c r="I15" s="70">
        <v>0</v>
      </c>
      <c r="J15" s="70">
        <v>0</v>
      </c>
      <c r="K15" s="70">
        <v>0</v>
      </c>
      <c r="L15" s="70">
        <v>0</v>
      </c>
      <c r="M15" s="69">
        <f t="shared" si="0"/>
        <v>0</v>
      </c>
      <c r="N15" s="119">
        <f t="shared" si="3"/>
        <v>0</v>
      </c>
      <c r="O15" s="125">
        <v>0</v>
      </c>
      <c r="P15" s="119">
        <f>15000000</f>
        <v>15000000</v>
      </c>
      <c r="Q15" s="119">
        <f t="shared" si="2"/>
        <v>-15000000</v>
      </c>
    </row>
    <row r="16" spans="1:17" ht="39.75" customHeight="1">
      <c r="A16" s="118">
        <v>13</v>
      </c>
      <c r="B16" s="118"/>
      <c r="C16" s="118"/>
      <c r="D16" s="118"/>
      <c r="E16" s="128" t="s">
        <v>36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69">
        <f t="shared" si="0"/>
        <v>0</v>
      </c>
      <c r="N16" s="119">
        <f t="shared" si="3"/>
        <v>0</v>
      </c>
      <c r="O16" s="125">
        <v>0</v>
      </c>
      <c r="P16" s="119"/>
      <c r="Q16" s="119">
        <f t="shared" si="2"/>
        <v>0</v>
      </c>
    </row>
    <row r="17" spans="1:17" ht="39.75" customHeight="1">
      <c r="A17" s="118">
        <v>14</v>
      </c>
      <c r="B17" s="118">
        <v>82</v>
      </c>
      <c r="C17" s="118">
        <v>8299</v>
      </c>
      <c r="D17" s="118">
        <v>829904</v>
      </c>
      <c r="E17" s="128" t="s">
        <v>65</v>
      </c>
      <c r="F17" s="70">
        <f>1800000000+750000000</f>
        <v>2550000000</v>
      </c>
      <c r="G17" s="70">
        <v>500000000</v>
      </c>
      <c r="H17" s="70">
        <v>500000000</v>
      </c>
      <c r="I17" s="70">
        <v>500000000</v>
      </c>
      <c r="J17" s="70">
        <v>500000000</v>
      </c>
      <c r="K17" s="70">
        <v>500000000</v>
      </c>
      <c r="L17" s="70">
        <v>1000000000</v>
      </c>
      <c r="M17" s="69">
        <f t="shared" si="0"/>
        <v>3500000000</v>
      </c>
      <c r="N17" s="119">
        <f t="shared" si="3"/>
        <v>950000000</v>
      </c>
      <c r="O17" s="125">
        <f>N17/F17*100</f>
        <v>37.254901960784316</v>
      </c>
      <c r="P17" s="119"/>
      <c r="Q17" s="119">
        <f t="shared" si="2"/>
        <v>3500000000</v>
      </c>
    </row>
    <row r="18" spans="1:17" ht="39.75" customHeight="1">
      <c r="A18" s="118">
        <v>15</v>
      </c>
      <c r="B18" s="118">
        <v>87</v>
      </c>
      <c r="C18" s="118">
        <v>8703</v>
      </c>
      <c r="D18" s="118">
        <v>870303</v>
      </c>
      <c r="E18" s="128" t="s">
        <v>140</v>
      </c>
      <c r="F18" s="70">
        <f>700000000+500000000</f>
        <v>1200000000</v>
      </c>
      <c r="G18" s="70">
        <v>0</v>
      </c>
      <c r="H18" s="70">
        <v>300000000</v>
      </c>
      <c r="I18" s="70">
        <v>300000000</v>
      </c>
      <c r="J18" s="70">
        <v>300000000</v>
      </c>
      <c r="K18" s="70">
        <v>300000000</v>
      </c>
      <c r="L18" s="70">
        <v>1000000000</v>
      </c>
      <c r="M18" s="69">
        <f t="shared" si="0"/>
        <v>2200000000</v>
      </c>
      <c r="N18" s="119">
        <f t="shared" si="3"/>
        <v>1000000000</v>
      </c>
      <c r="O18" s="125">
        <f>N18/F18*100</f>
        <v>83.333333333333343</v>
      </c>
      <c r="P18" s="119">
        <f>16000000+150000000</f>
        <v>166000000</v>
      </c>
      <c r="Q18" s="119">
        <f t="shared" si="2"/>
        <v>2034000000</v>
      </c>
    </row>
    <row r="19" spans="1:17" ht="39.75" customHeight="1">
      <c r="A19" s="118">
        <v>16</v>
      </c>
      <c r="B19" s="118">
        <v>82</v>
      </c>
      <c r="C19" s="118">
        <v>8299</v>
      </c>
      <c r="D19" s="118">
        <v>829902005</v>
      </c>
      <c r="E19" s="128" t="s">
        <v>72</v>
      </c>
      <c r="F19" s="70">
        <f>300000000+300000000</f>
        <v>600000000</v>
      </c>
      <c r="G19" s="70">
        <v>300000000</v>
      </c>
      <c r="H19" s="70">
        <v>400000000</v>
      </c>
      <c r="I19" s="70">
        <v>400000000</v>
      </c>
      <c r="J19" s="70">
        <v>400000000</v>
      </c>
      <c r="K19" s="70">
        <v>400000000</v>
      </c>
      <c r="L19" s="70">
        <v>400000000</v>
      </c>
      <c r="M19" s="69">
        <f t="shared" si="0"/>
        <v>2300000000</v>
      </c>
      <c r="N19" s="119">
        <f t="shared" si="3"/>
        <v>1700000000</v>
      </c>
      <c r="O19" s="125">
        <f>N19/F19*100</f>
        <v>283.33333333333337</v>
      </c>
      <c r="P19" s="119">
        <f>141000000+141000000</f>
        <v>282000000</v>
      </c>
      <c r="Q19" s="119">
        <f t="shared" si="2"/>
        <v>2018000000</v>
      </c>
    </row>
    <row r="20" spans="1:17" ht="39.75" customHeight="1">
      <c r="A20" s="118">
        <v>17</v>
      </c>
      <c r="B20" s="118">
        <v>82</v>
      </c>
      <c r="C20" s="118">
        <v>8299</v>
      </c>
      <c r="D20" s="118">
        <v>829903</v>
      </c>
      <c r="E20" s="128" t="s">
        <v>141</v>
      </c>
      <c r="F20" s="70">
        <f>400000000+500000000</f>
        <v>900000000</v>
      </c>
      <c r="G20" s="70">
        <v>0</v>
      </c>
      <c r="H20" s="70">
        <v>200000000</v>
      </c>
      <c r="I20" s="70">
        <v>200000000</v>
      </c>
      <c r="J20" s="70">
        <v>200000000</v>
      </c>
      <c r="K20" s="70">
        <v>200000000</v>
      </c>
      <c r="L20" s="70">
        <v>600000000</v>
      </c>
      <c r="M20" s="69">
        <f t="shared" si="0"/>
        <v>1400000000</v>
      </c>
      <c r="N20" s="119">
        <f t="shared" si="3"/>
        <v>500000000</v>
      </c>
      <c r="O20" s="125">
        <f>N20/F20*100</f>
        <v>55.555555555555557</v>
      </c>
      <c r="P20" s="119"/>
      <c r="Q20" s="119">
        <f t="shared" si="2"/>
        <v>1400000000</v>
      </c>
    </row>
    <row r="21" spans="1:17" ht="39.75" customHeight="1">
      <c r="A21" s="118">
        <v>18</v>
      </c>
      <c r="B21" s="118">
        <v>82</v>
      </c>
      <c r="C21" s="118">
        <v>8212</v>
      </c>
      <c r="D21" s="118">
        <v>821201</v>
      </c>
      <c r="E21" s="128" t="s">
        <v>35</v>
      </c>
      <c r="F21" s="70">
        <f>1000000000+1700000000</f>
        <v>2700000000</v>
      </c>
      <c r="G21" s="70"/>
      <c r="H21" s="70">
        <v>500000000</v>
      </c>
      <c r="I21" s="70">
        <v>500000000</v>
      </c>
      <c r="J21" s="70">
        <v>500000000</v>
      </c>
      <c r="K21" s="70">
        <v>500000000</v>
      </c>
      <c r="L21" s="70">
        <v>1500000000</v>
      </c>
      <c r="M21" s="69">
        <f t="shared" si="0"/>
        <v>3500000000</v>
      </c>
      <c r="N21" s="119">
        <f t="shared" si="3"/>
        <v>800000000</v>
      </c>
      <c r="O21" s="125">
        <f>N21/F21*100</f>
        <v>29.629629629629626</v>
      </c>
      <c r="P21" s="119">
        <f>136840000+500000000+480202400+568000000</f>
        <v>1685042400</v>
      </c>
      <c r="Q21" s="119">
        <f t="shared" si="2"/>
        <v>1814957600</v>
      </c>
    </row>
    <row r="22" spans="1:17" ht="39.75" customHeight="1">
      <c r="A22" s="118">
        <v>19</v>
      </c>
      <c r="B22" s="118"/>
      <c r="C22" s="118"/>
      <c r="D22" s="118"/>
      <c r="E22" s="128" t="s">
        <v>158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69">
        <f t="shared" si="0"/>
        <v>0</v>
      </c>
      <c r="N22" s="119">
        <f t="shared" si="3"/>
        <v>0</v>
      </c>
      <c r="O22" s="125">
        <v>0</v>
      </c>
      <c r="P22" s="119">
        <f>169384240</f>
        <v>169384240</v>
      </c>
      <c r="Q22" s="119">
        <f t="shared" si="2"/>
        <v>-169384240</v>
      </c>
    </row>
    <row r="23" spans="1:17" ht="39.75" customHeight="1">
      <c r="A23" s="118">
        <v>20</v>
      </c>
      <c r="B23" s="118"/>
      <c r="C23" s="118"/>
      <c r="D23" s="118"/>
      <c r="E23" s="128" t="s">
        <v>156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69">
        <f t="shared" si="0"/>
        <v>0</v>
      </c>
      <c r="N23" s="119">
        <f t="shared" si="3"/>
        <v>0</v>
      </c>
      <c r="O23" s="125">
        <v>0</v>
      </c>
      <c r="P23" s="119"/>
      <c r="Q23" s="119">
        <f t="shared" si="2"/>
        <v>0</v>
      </c>
    </row>
    <row r="24" spans="1:17" ht="39.75" customHeight="1">
      <c r="A24" s="118">
        <v>21</v>
      </c>
      <c r="B24" s="118">
        <v>82</v>
      </c>
      <c r="C24" s="118">
        <v>8299</v>
      </c>
      <c r="D24" s="118">
        <v>829906</v>
      </c>
      <c r="E24" s="128" t="s">
        <v>33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/>
      <c r="M24" s="69">
        <f t="shared" si="0"/>
        <v>0</v>
      </c>
      <c r="N24" s="119">
        <f t="shared" si="3"/>
        <v>0</v>
      </c>
      <c r="O24" s="125">
        <v>0</v>
      </c>
      <c r="P24" s="119"/>
      <c r="Q24" s="119">
        <f t="shared" si="2"/>
        <v>0</v>
      </c>
    </row>
    <row r="25" spans="1:17" ht="39.75" customHeight="1">
      <c r="A25" s="118">
        <v>22</v>
      </c>
      <c r="B25" s="118">
        <v>82</v>
      </c>
      <c r="C25" s="118">
        <v>8299</v>
      </c>
      <c r="D25" s="118">
        <v>8299023</v>
      </c>
      <c r="E25" s="128" t="s">
        <v>150</v>
      </c>
      <c r="F25" s="129"/>
      <c r="G25" s="70"/>
      <c r="H25" s="70"/>
      <c r="I25" s="70"/>
      <c r="J25" s="70"/>
      <c r="K25" s="70"/>
      <c r="L25" s="70"/>
      <c r="M25" s="69">
        <f t="shared" si="0"/>
        <v>0</v>
      </c>
      <c r="N25" s="119">
        <f t="shared" si="3"/>
        <v>0</v>
      </c>
      <c r="O25" s="125"/>
      <c r="P25" s="119">
        <f>130700000+151600000+2468000000+29300000+56400000</f>
        <v>2836000000</v>
      </c>
      <c r="Q25" s="119">
        <f t="shared" si="2"/>
        <v>-2836000000</v>
      </c>
    </row>
    <row r="26" spans="1:17" ht="39.75" customHeight="1">
      <c r="A26" s="118">
        <v>23</v>
      </c>
      <c r="B26" s="118">
        <v>82</v>
      </c>
      <c r="C26" s="118">
        <v>8214</v>
      </c>
      <c r="D26" s="118">
        <v>821403</v>
      </c>
      <c r="E26" s="128" t="s">
        <v>142</v>
      </c>
      <c r="F26" s="129">
        <f>100000000+100000000</f>
        <v>200000000</v>
      </c>
      <c r="G26" s="70">
        <v>40000000</v>
      </c>
      <c r="H26" s="70">
        <v>40000000</v>
      </c>
      <c r="I26" s="70">
        <v>40000000</v>
      </c>
      <c r="J26" s="70">
        <v>40000000</v>
      </c>
      <c r="K26" s="70">
        <v>40000000</v>
      </c>
      <c r="L26" s="70">
        <v>200000000</v>
      </c>
      <c r="M26" s="69">
        <f>G26+H26+I26+J26+K26+L26</f>
        <v>400000000</v>
      </c>
      <c r="N26" s="119">
        <f t="shared" si="3"/>
        <v>200000000</v>
      </c>
      <c r="O26" s="125">
        <v>100</v>
      </c>
      <c r="P26" s="119">
        <f>63550000</f>
        <v>63550000</v>
      </c>
      <c r="Q26" s="119">
        <f t="shared" si="2"/>
        <v>336450000</v>
      </c>
    </row>
    <row r="27" spans="1:17" ht="42.75" customHeight="1">
      <c r="A27" s="216" t="s">
        <v>2</v>
      </c>
      <c r="B27" s="217"/>
      <c r="C27" s="217"/>
      <c r="D27" s="217"/>
      <c r="E27" s="218"/>
      <c r="F27" s="130">
        <f>SUM(F4:F26)</f>
        <v>175050000000</v>
      </c>
      <c r="G27" s="130">
        <f t="shared" ref="G27:P27" si="4">SUM(G4:G26)</f>
        <v>29820000000</v>
      </c>
      <c r="H27" s="130">
        <f t="shared" si="4"/>
        <v>34920000000</v>
      </c>
      <c r="I27" s="130">
        <f t="shared" si="4"/>
        <v>34920000000</v>
      </c>
      <c r="J27" s="130">
        <f t="shared" si="4"/>
        <v>39920000000</v>
      </c>
      <c r="K27" s="130">
        <f t="shared" si="4"/>
        <v>41920000000</v>
      </c>
      <c r="L27" s="130">
        <f t="shared" si="4"/>
        <v>46065000000</v>
      </c>
      <c r="M27" s="130">
        <f t="shared" si="4"/>
        <v>227565000000</v>
      </c>
      <c r="N27" s="130">
        <f t="shared" si="4"/>
        <v>52515000000</v>
      </c>
      <c r="O27" s="130">
        <f>N27/F27*100</f>
        <v>30</v>
      </c>
      <c r="P27" s="130">
        <f t="shared" si="4"/>
        <v>133731260056</v>
      </c>
      <c r="Q27" s="130">
        <f>SUM(Q4:Q26)</f>
        <v>93833739944</v>
      </c>
    </row>
  </sheetData>
  <mergeCells count="2">
    <mergeCell ref="A27:E27"/>
    <mergeCell ref="A1:Q2"/>
  </mergeCells>
  <printOptions horizontalCentered="1"/>
  <pageMargins left="0" right="0" top="0" bottom="0" header="0" footer="0"/>
  <pageSetup paperSize="9" scale="4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7"/>
  <sheetViews>
    <sheetView rightToLeft="1" tabSelected="1" view="pageBreakPreview" zoomScale="60" zoomScaleNormal="70" workbookViewId="0">
      <selection activeCell="J5" sqref="J5"/>
    </sheetView>
  </sheetViews>
  <sheetFormatPr defaultColWidth="9" defaultRowHeight="51.75" customHeight="1"/>
  <cols>
    <col min="1" max="1" width="7.42578125" style="98" bestFit="1" customWidth="1"/>
    <col min="2" max="2" width="5.7109375" style="98" bestFit="1" customWidth="1"/>
    <col min="3" max="3" width="8.7109375" style="98" bestFit="1" customWidth="1"/>
    <col min="4" max="4" width="16.140625" style="98" bestFit="1" customWidth="1"/>
    <col min="5" max="5" width="68.7109375" style="100" bestFit="1" customWidth="1"/>
    <col min="6" max="6" width="30.42578125" style="122" bestFit="1" customWidth="1"/>
    <col min="7" max="7" width="27.140625" style="98" customWidth="1"/>
    <col min="8" max="8" width="26" style="98" customWidth="1"/>
    <col min="9" max="9" width="21.42578125" style="98" bestFit="1" customWidth="1"/>
    <col min="10" max="10" width="28.7109375" style="98" customWidth="1"/>
    <col min="11" max="11" width="33" style="98" bestFit="1" customWidth="1"/>
    <col min="12" max="16384" width="9" style="98"/>
  </cols>
  <sheetData>
    <row r="1" spans="1:11" ht="51.75" customHeight="1">
      <c r="A1" s="222" t="s">
        <v>214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51.75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s="121" customFormat="1" ht="64.5">
      <c r="A3" s="102" t="s">
        <v>37</v>
      </c>
      <c r="B3" s="102" t="s">
        <v>49</v>
      </c>
      <c r="C3" s="102" t="s">
        <v>50</v>
      </c>
      <c r="D3" s="102" t="s">
        <v>51</v>
      </c>
      <c r="E3" s="102" t="s">
        <v>32</v>
      </c>
      <c r="F3" s="108" t="s">
        <v>155</v>
      </c>
      <c r="G3" s="103" t="s">
        <v>152</v>
      </c>
      <c r="H3" s="105" t="s">
        <v>38</v>
      </c>
      <c r="I3" s="103" t="s">
        <v>39</v>
      </c>
      <c r="J3" s="103" t="s">
        <v>195</v>
      </c>
      <c r="K3" s="103" t="s">
        <v>203</v>
      </c>
    </row>
    <row r="4" spans="1:11" s="66" customFormat="1" ht="72.75" customHeight="1">
      <c r="A4" s="106">
        <v>1</v>
      </c>
      <c r="B4" s="106">
        <v>80</v>
      </c>
      <c r="C4" s="106">
        <v>8016</v>
      </c>
      <c r="D4" s="106">
        <v>801602</v>
      </c>
      <c r="E4" s="159" t="s">
        <v>186</v>
      </c>
      <c r="F4" s="104">
        <v>25000000000</v>
      </c>
      <c r="G4" s="108">
        <v>30000000000</v>
      </c>
      <c r="H4" s="109">
        <f>G4-F4</f>
        <v>5000000000</v>
      </c>
      <c r="I4" s="102">
        <f>H4/F4*100</f>
        <v>20</v>
      </c>
      <c r="J4" s="109">
        <f>19899000000</f>
        <v>19899000000</v>
      </c>
      <c r="K4" s="102">
        <f>G4-J4</f>
        <v>10101000000</v>
      </c>
    </row>
    <row r="5" spans="1:11" s="66" customFormat="1" ht="72.75" customHeight="1">
      <c r="A5" s="106">
        <v>2</v>
      </c>
      <c r="B5" s="106">
        <v>82</v>
      </c>
      <c r="C5" s="106">
        <v>8299</v>
      </c>
      <c r="D5" s="106">
        <v>829902</v>
      </c>
      <c r="E5" s="159" t="s">
        <v>76</v>
      </c>
      <c r="F5" s="104">
        <v>5000000000</v>
      </c>
      <c r="G5" s="108">
        <v>7000000000</v>
      </c>
      <c r="H5" s="109">
        <f>G5-F5</f>
        <v>2000000000</v>
      </c>
      <c r="I5" s="102">
        <f t="shared" ref="I5:I25" si="0">H5/F5*100</f>
        <v>40</v>
      </c>
      <c r="J5" s="109">
        <f>4238310450</f>
        <v>4238310450</v>
      </c>
      <c r="K5" s="185">
        <f t="shared" ref="K5:K25" si="1">G5-J5</f>
        <v>2761689550</v>
      </c>
    </row>
    <row r="6" spans="1:11" s="66" customFormat="1" ht="72.75" customHeight="1">
      <c r="A6" s="106">
        <v>3</v>
      </c>
      <c r="B6" s="106">
        <v>82</v>
      </c>
      <c r="C6" s="106">
        <v>8299</v>
      </c>
      <c r="D6" s="106">
        <v>829902</v>
      </c>
      <c r="E6" s="159" t="s">
        <v>83</v>
      </c>
      <c r="F6" s="104">
        <v>5000000000</v>
      </c>
      <c r="G6" s="108">
        <v>6665000000</v>
      </c>
      <c r="H6" s="109">
        <f>G6-F6</f>
        <v>1665000000</v>
      </c>
      <c r="I6" s="102">
        <f t="shared" si="0"/>
        <v>33.300000000000004</v>
      </c>
      <c r="J6" s="109">
        <f>3095000000</f>
        <v>3095000000</v>
      </c>
      <c r="K6" s="185">
        <f t="shared" si="1"/>
        <v>3570000000</v>
      </c>
    </row>
    <row r="7" spans="1:11" s="66" customFormat="1" ht="72.75" customHeight="1">
      <c r="A7" s="106">
        <v>4</v>
      </c>
      <c r="B7" s="106">
        <v>81</v>
      </c>
      <c r="C7" s="106">
        <v>8104</v>
      </c>
      <c r="D7" s="106">
        <v>810402</v>
      </c>
      <c r="E7" s="159" t="s">
        <v>75</v>
      </c>
      <c r="F7" s="104">
        <v>10750000000</v>
      </c>
      <c r="G7" s="108">
        <v>13000000000</v>
      </c>
      <c r="H7" s="109">
        <f>G7-F7</f>
        <v>2250000000</v>
      </c>
      <c r="I7" s="102">
        <f t="shared" si="0"/>
        <v>20.930232558139537</v>
      </c>
      <c r="J7" s="109">
        <f>5439511000</f>
        <v>5439511000</v>
      </c>
      <c r="K7" s="185">
        <f t="shared" si="1"/>
        <v>7560489000</v>
      </c>
    </row>
    <row r="8" spans="1:11" s="66" customFormat="1" ht="72.75" customHeight="1">
      <c r="A8" s="106">
        <v>5</v>
      </c>
      <c r="B8" s="106">
        <v>82</v>
      </c>
      <c r="C8" s="106">
        <v>8299</v>
      </c>
      <c r="D8" s="106">
        <v>829902</v>
      </c>
      <c r="E8" s="159" t="s">
        <v>77</v>
      </c>
      <c r="F8" s="104">
        <v>2500000000</v>
      </c>
      <c r="G8" s="108">
        <v>3000000000</v>
      </c>
      <c r="H8" s="109">
        <f>G8-F8</f>
        <v>500000000</v>
      </c>
      <c r="I8" s="102">
        <v>0</v>
      </c>
      <c r="J8" s="109">
        <f>36000000</f>
        <v>36000000</v>
      </c>
      <c r="K8" s="185">
        <f t="shared" si="1"/>
        <v>2964000000</v>
      </c>
    </row>
    <row r="9" spans="1:11" s="66" customFormat="1" ht="72.75" customHeight="1">
      <c r="A9" s="106">
        <v>6</v>
      </c>
      <c r="B9" s="106">
        <v>82</v>
      </c>
      <c r="C9" s="106">
        <v>8299</v>
      </c>
      <c r="D9" s="106">
        <v>829902</v>
      </c>
      <c r="E9" s="159" t="s">
        <v>74</v>
      </c>
      <c r="F9" s="104">
        <v>4000000000</v>
      </c>
      <c r="G9" s="108">
        <v>5000000000</v>
      </c>
      <c r="H9" s="109">
        <f t="shared" ref="H9:H25" si="2">G9-F9</f>
        <v>1000000000</v>
      </c>
      <c r="I9" s="102">
        <f t="shared" si="0"/>
        <v>25</v>
      </c>
      <c r="J9" s="109"/>
      <c r="K9" s="185">
        <f t="shared" si="1"/>
        <v>5000000000</v>
      </c>
    </row>
    <row r="10" spans="1:11" s="66" customFormat="1" ht="72.75" customHeight="1">
      <c r="A10" s="106">
        <v>7</v>
      </c>
      <c r="B10" s="106">
        <v>81</v>
      </c>
      <c r="C10" s="106">
        <v>8108</v>
      </c>
      <c r="D10" s="106">
        <v>810802</v>
      </c>
      <c r="E10" s="159" t="s">
        <v>82</v>
      </c>
      <c r="F10" s="104">
        <v>2000000000</v>
      </c>
      <c r="G10" s="108">
        <v>2000000000</v>
      </c>
      <c r="H10" s="109">
        <f>G10-F10</f>
        <v>0</v>
      </c>
      <c r="I10" s="102">
        <f t="shared" si="0"/>
        <v>0</v>
      </c>
      <c r="J10" s="109">
        <f>661165235</f>
        <v>661165235</v>
      </c>
      <c r="K10" s="185">
        <f t="shared" si="1"/>
        <v>1338834765</v>
      </c>
    </row>
    <row r="11" spans="1:11" s="66" customFormat="1" ht="72.75" customHeight="1">
      <c r="A11" s="106">
        <v>8</v>
      </c>
      <c r="B11" s="106">
        <v>81</v>
      </c>
      <c r="C11" s="106">
        <v>8109</v>
      </c>
      <c r="D11" s="106">
        <v>810902</v>
      </c>
      <c r="E11" s="159" t="s">
        <v>78</v>
      </c>
      <c r="F11" s="104">
        <v>4000000000</v>
      </c>
      <c r="G11" s="108">
        <v>5000000000</v>
      </c>
      <c r="H11" s="109">
        <f t="shared" si="2"/>
        <v>1000000000</v>
      </c>
      <c r="I11" s="102">
        <f t="shared" si="0"/>
        <v>25</v>
      </c>
      <c r="J11" s="109">
        <f>2461693950+146670000</f>
        <v>2608363950</v>
      </c>
      <c r="K11" s="185">
        <f t="shared" si="1"/>
        <v>2391636050</v>
      </c>
    </row>
    <row r="12" spans="1:11" s="66" customFormat="1" ht="72.75" customHeight="1">
      <c r="A12" s="106">
        <v>9</v>
      </c>
      <c r="B12" s="106"/>
      <c r="C12" s="106"/>
      <c r="D12" s="106"/>
      <c r="E12" s="159" t="s">
        <v>160</v>
      </c>
      <c r="F12" s="104">
        <v>0</v>
      </c>
      <c r="G12" s="108">
        <v>2000000000</v>
      </c>
      <c r="H12" s="109">
        <f t="shared" si="2"/>
        <v>2000000000</v>
      </c>
      <c r="I12" s="102">
        <v>0</v>
      </c>
      <c r="J12" s="109"/>
      <c r="K12" s="185">
        <f t="shared" si="1"/>
        <v>2000000000</v>
      </c>
    </row>
    <row r="13" spans="1:11" s="66" customFormat="1" ht="72.75" customHeight="1">
      <c r="A13" s="106">
        <v>10</v>
      </c>
      <c r="B13" s="106">
        <v>84</v>
      </c>
      <c r="C13" s="106">
        <v>8401</v>
      </c>
      <c r="D13" s="106">
        <v>840102</v>
      </c>
      <c r="E13" s="159" t="s">
        <v>80</v>
      </c>
      <c r="F13" s="104">
        <v>250000000</v>
      </c>
      <c r="G13" s="108">
        <v>400000000</v>
      </c>
      <c r="H13" s="109">
        <f>G13-F13</f>
        <v>150000000</v>
      </c>
      <c r="I13" s="102">
        <f>H13/F13*100</f>
        <v>60</v>
      </c>
      <c r="J13" s="109"/>
      <c r="K13" s="185">
        <f t="shared" si="1"/>
        <v>400000000</v>
      </c>
    </row>
    <row r="14" spans="1:11" s="66" customFormat="1" ht="72.75" customHeight="1">
      <c r="A14" s="106">
        <v>11</v>
      </c>
      <c r="B14" s="106">
        <v>82</v>
      </c>
      <c r="C14" s="106">
        <v>8205</v>
      </c>
      <c r="D14" s="106">
        <v>820502</v>
      </c>
      <c r="E14" s="159" t="s">
        <v>79</v>
      </c>
      <c r="F14" s="104">
        <v>2000000000</v>
      </c>
      <c r="G14" s="108">
        <v>4000000000</v>
      </c>
      <c r="H14" s="109">
        <f t="shared" si="2"/>
        <v>2000000000</v>
      </c>
      <c r="I14" s="102">
        <f t="shared" si="0"/>
        <v>100</v>
      </c>
      <c r="J14" s="109"/>
      <c r="K14" s="185">
        <f t="shared" si="1"/>
        <v>4000000000</v>
      </c>
    </row>
    <row r="15" spans="1:11" s="66" customFormat="1" ht="72.75" customHeight="1">
      <c r="A15" s="106">
        <v>12</v>
      </c>
      <c r="B15" s="106"/>
      <c r="C15" s="106"/>
      <c r="D15" s="106"/>
      <c r="E15" s="159" t="s">
        <v>157</v>
      </c>
      <c r="F15" s="104">
        <v>0</v>
      </c>
      <c r="G15" s="108">
        <v>0</v>
      </c>
      <c r="H15" s="109"/>
      <c r="I15" s="102">
        <v>0</v>
      </c>
      <c r="J15" s="109"/>
      <c r="K15" s="185">
        <f t="shared" si="1"/>
        <v>0</v>
      </c>
    </row>
    <row r="16" spans="1:11" s="66" customFormat="1" ht="72.75" customHeight="1">
      <c r="A16" s="106">
        <v>13</v>
      </c>
      <c r="B16" s="106"/>
      <c r="C16" s="106"/>
      <c r="D16" s="106"/>
      <c r="E16" s="159" t="s">
        <v>161</v>
      </c>
      <c r="F16" s="104">
        <v>0</v>
      </c>
      <c r="G16" s="108">
        <v>0</v>
      </c>
      <c r="H16" s="109">
        <f t="shared" si="2"/>
        <v>0</v>
      </c>
      <c r="I16" s="102">
        <v>0</v>
      </c>
      <c r="J16" s="109"/>
      <c r="K16" s="185">
        <f t="shared" si="1"/>
        <v>0</v>
      </c>
    </row>
    <row r="17" spans="1:11" s="66" customFormat="1" ht="72.75" customHeight="1">
      <c r="A17" s="106">
        <v>14</v>
      </c>
      <c r="B17" s="106"/>
      <c r="C17" s="106"/>
      <c r="D17" s="106"/>
      <c r="E17" s="159" t="s">
        <v>162</v>
      </c>
      <c r="F17" s="104">
        <v>0</v>
      </c>
      <c r="G17" s="108">
        <v>500000000</v>
      </c>
      <c r="H17" s="109">
        <f t="shared" si="2"/>
        <v>500000000</v>
      </c>
      <c r="I17" s="102">
        <v>0</v>
      </c>
      <c r="J17" s="109"/>
      <c r="K17" s="185">
        <f t="shared" si="1"/>
        <v>500000000</v>
      </c>
    </row>
    <row r="18" spans="1:11" s="66" customFormat="1" ht="72.75" customHeight="1">
      <c r="A18" s="106">
        <v>15</v>
      </c>
      <c r="B18" s="106">
        <v>87</v>
      </c>
      <c r="C18" s="106">
        <v>8703</v>
      </c>
      <c r="D18" s="106">
        <v>870304</v>
      </c>
      <c r="E18" s="159" t="s">
        <v>140</v>
      </c>
      <c r="F18" s="104">
        <v>1000000000</v>
      </c>
      <c r="G18" s="108">
        <v>500000000</v>
      </c>
      <c r="H18" s="109">
        <f>G18-F18</f>
        <v>-500000000</v>
      </c>
      <c r="I18" s="102">
        <f t="shared" si="0"/>
        <v>-50</v>
      </c>
      <c r="J18" s="109"/>
      <c r="K18" s="185">
        <f t="shared" si="1"/>
        <v>500000000</v>
      </c>
    </row>
    <row r="19" spans="1:11" s="66" customFormat="1" ht="72.75" customHeight="1">
      <c r="A19" s="106">
        <v>16</v>
      </c>
      <c r="B19" s="106">
        <v>82</v>
      </c>
      <c r="C19" s="106">
        <v>8299</v>
      </c>
      <c r="D19" s="106">
        <v>829902005</v>
      </c>
      <c r="E19" s="159" t="s">
        <v>72</v>
      </c>
      <c r="F19" s="104">
        <v>300000000</v>
      </c>
      <c r="G19" s="108">
        <v>400000000</v>
      </c>
      <c r="H19" s="109">
        <f>G19-F19</f>
        <v>100000000</v>
      </c>
      <c r="I19" s="102">
        <f t="shared" si="0"/>
        <v>33.333333333333329</v>
      </c>
      <c r="J19" s="109"/>
      <c r="K19" s="185">
        <f t="shared" si="1"/>
        <v>400000000</v>
      </c>
    </row>
    <row r="20" spans="1:11" s="66" customFormat="1" ht="72.75" customHeight="1">
      <c r="A20" s="106">
        <v>17</v>
      </c>
      <c r="B20" s="106"/>
      <c r="C20" s="106"/>
      <c r="D20" s="106"/>
      <c r="E20" s="159" t="s">
        <v>163</v>
      </c>
      <c r="F20" s="104">
        <v>0</v>
      </c>
      <c r="G20" s="108">
        <v>1000000000</v>
      </c>
      <c r="H20" s="109">
        <f>G20-F20</f>
        <v>1000000000</v>
      </c>
      <c r="I20" s="102">
        <v>0</v>
      </c>
      <c r="J20" s="109"/>
      <c r="K20" s="185">
        <f t="shared" si="1"/>
        <v>1000000000</v>
      </c>
    </row>
    <row r="21" spans="1:11" s="66" customFormat="1" ht="72.75" customHeight="1">
      <c r="A21" s="106">
        <v>18</v>
      </c>
      <c r="B21" s="106">
        <v>82</v>
      </c>
      <c r="C21" s="106">
        <v>8299</v>
      </c>
      <c r="D21" s="106">
        <v>829902</v>
      </c>
      <c r="E21" s="159" t="s">
        <v>145</v>
      </c>
      <c r="F21" s="104">
        <v>1700000000</v>
      </c>
      <c r="G21" s="108">
        <v>2000000000</v>
      </c>
      <c r="H21" s="109">
        <f t="shared" si="2"/>
        <v>300000000</v>
      </c>
      <c r="I21" s="102">
        <f t="shared" si="0"/>
        <v>17.647058823529413</v>
      </c>
      <c r="J21" s="109">
        <f>690560000+546300000</f>
        <v>1236860000</v>
      </c>
      <c r="K21" s="185">
        <f t="shared" si="1"/>
        <v>763140000</v>
      </c>
    </row>
    <row r="22" spans="1:11" s="66" customFormat="1" ht="72.75" customHeight="1">
      <c r="A22" s="106">
        <v>19</v>
      </c>
      <c r="B22" s="106"/>
      <c r="C22" s="106"/>
      <c r="D22" s="106"/>
      <c r="E22" s="159" t="s">
        <v>158</v>
      </c>
      <c r="F22" s="104">
        <v>0</v>
      </c>
      <c r="G22" s="108">
        <v>0</v>
      </c>
      <c r="H22" s="109">
        <f t="shared" si="2"/>
        <v>0</v>
      </c>
      <c r="I22" s="102">
        <v>0</v>
      </c>
      <c r="J22" s="109"/>
      <c r="K22" s="185">
        <f t="shared" si="1"/>
        <v>0</v>
      </c>
    </row>
    <row r="23" spans="1:11" s="66" customFormat="1" ht="72.75" customHeight="1">
      <c r="A23" s="106">
        <v>20</v>
      </c>
      <c r="B23" s="106"/>
      <c r="C23" s="106"/>
      <c r="D23" s="106"/>
      <c r="E23" s="159" t="s">
        <v>156</v>
      </c>
      <c r="F23" s="104">
        <v>0</v>
      </c>
      <c r="G23" s="108">
        <v>0</v>
      </c>
      <c r="H23" s="109">
        <f t="shared" si="2"/>
        <v>0</v>
      </c>
      <c r="I23" s="102">
        <v>0</v>
      </c>
      <c r="J23" s="109"/>
      <c r="K23" s="185">
        <f t="shared" si="1"/>
        <v>0</v>
      </c>
    </row>
    <row r="24" spans="1:11" s="66" customFormat="1" ht="72.75" customHeight="1">
      <c r="A24" s="106">
        <v>21</v>
      </c>
      <c r="B24" s="106">
        <v>82</v>
      </c>
      <c r="C24" s="106">
        <v>8299</v>
      </c>
      <c r="D24" s="106">
        <v>8299023</v>
      </c>
      <c r="E24" s="159" t="s">
        <v>84</v>
      </c>
      <c r="F24" s="104">
        <v>750000000</v>
      </c>
      <c r="G24" s="108">
        <v>1000000000</v>
      </c>
      <c r="H24" s="109">
        <f t="shared" si="2"/>
        <v>250000000</v>
      </c>
      <c r="I24" s="102">
        <f t="shared" si="0"/>
        <v>33.333333333333329</v>
      </c>
      <c r="J24" s="109">
        <f>81320000</f>
        <v>81320000</v>
      </c>
      <c r="K24" s="185">
        <f t="shared" si="1"/>
        <v>918680000</v>
      </c>
    </row>
    <row r="25" spans="1:11" s="66" customFormat="1" ht="72.75" customHeight="1">
      <c r="A25" s="106">
        <v>22</v>
      </c>
      <c r="B25" s="106">
        <v>82</v>
      </c>
      <c r="C25" s="106">
        <v>8214</v>
      </c>
      <c r="D25" s="106">
        <v>821403</v>
      </c>
      <c r="E25" s="159" t="s">
        <v>142</v>
      </c>
      <c r="F25" s="104">
        <v>100000000</v>
      </c>
      <c r="G25" s="108">
        <v>200000000</v>
      </c>
      <c r="H25" s="109">
        <f t="shared" si="2"/>
        <v>100000000</v>
      </c>
      <c r="I25" s="102">
        <f t="shared" si="0"/>
        <v>100</v>
      </c>
      <c r="J25" s="109"/>
      <c r="K25" s="185">
        <f t="shared" si="1"/>
        <v>200000000</v>
      </c>
    </row>
    <row r="26" spans="1:11" s="150" customFormat="1" ht="51.75" customHeight="1">
      <c r="A26" s="221" t="s">
        <v>2</v>
      </c>
      <c r="B26" s="221"/>
      <c r="C26" s="221"/>
      <c r="D26" s="221"/>
      <c r="E26" s="221"/>
      <c r="F26" s="156">
        <f>SUM(F4:F25)</f>
        <v>64350000000</v>
      </c>
      <c r="G26" s="156">
        <f t="shared" ref="G26:H26" si="3">SUM(G4:G25)</f>
        <v>83665000000</v>
      </c>
      <c r="H26" s="156">
        <f t="shared" si="3"/>
        <v>19315000000</v>
      </c>
      <c r="I26" s="156">
        <f>H26/F26*100</f>
        <v>30.015540015540015</v>
      </c>
      <c r="J26" s="156">
        <f>SUM(J4:J25)</f>
        <v>37295530635</v>
      </c>
      <c r="K26" s="156">
        <f>SUM(K4:K25)</f>
        <v>46369469365</v>
      </c>
    </row>
    <row r="27" spans="1:11" s="121" customFormat="1" ht="51.75" customHeight="1">
      <c r="E27" s="123"/>
      <c r="F27" s="110"/>
    </row>
  </sheetData>
  <mergeCells count="2">
    <mergeCell ref="A26:E26"/>
    <mergeCell ref="A1:K2"/>
  </mergeCells>
  <printOptions horizontalCentered="1"/>
  <pageMargins left="0" right="0" top="0" bottom="0" header="0" footer="0"/>
  <pageSetup paperSize="9" scale="3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rightToLeft="1" view="pageBreakPreview" zoomScale="60" zoomScaleNormal="100" workbookViewId="0">
      <selection activeCell="P7" sqref="P7"/>
    </sheetView>
  </sheetViews>
  <sheetFormatPr defaultColWidth="9" defaultRowHeight="22.5"/>
  <cols>
    <col min="1" max="1" width="7.42578125" style="101" bestFit="1" customWidth="1"/>
    <col min="2" max="2" width="6.28515625" style="101" bestFit="1" customWidth="1"/>
    <col min="3" max="3" width="9.85546875" style="101" bestFit="1" customWidth="1"/>
    <col min="4" max="4" width="13.28515625" style="101" bestFit="1" customWidth="1"/>
    <col min="5" max="5" width="65.140625" style="116" bestFit="1" customWidth="1"/>
    <col min="6" max="6" width="24.42578125" style="117" bestFit="1" customWidth="1"/>
    <col min="7" max="7" width="28" style="98" bestFit="1" customWidth="1"/>
    <col min="8" max="8" width="22.7109375" style="98" bestFit="1" customWidth="1"/>
    <col min="9" max="9" width="21.28515625" style="98" bestFit="1" customWidth="1"/>
    <col min="10" max="10" width="31" style="98" bestFit="1" customWidth="1"/>
    <col min="11" max="11" width="33.7109375" style="98" bestFit="1" customWidth="1"/>
    <col min="12" max="16384" width="9" style="101"/>
  </cols>
  <sheetData>
    <row r="1" spans="1:11" ht="29.25" customHeight="1">
      <c r="A1" s="219" t="s">
        <v>215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1" ht="60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s="167" customFormat="1" ht="63.75" customHeight="1">
      <c r="A3" s="148" t="s">
        <v>37</v>
      </c>
      <c r="B3" s="151" t="s">
        <v>49</v>
      </c>
      <c r="C3" s="151" t="s">
        <v>50</v>
      </c>
      <c r="D3" s="151" t="s">
        <v>51</v>
      </c>
      <c r="E3" s="151" t="s">
        <v>32</v>
      </c>
      <c r="F3" s="158" t="s">
        <v>153</v>
      </c>
      <c r="G3" s="151" t="s">
        <v>152</v>
      </c>
      <c r="H3" s="152" t="s">
        <v>38</v>
      </c>
      <c r="I3" s="151" t="s">
        <v>39</v>
      </c>
      <c r="J3" s="151" t="s">
        <v>195</v>
      </c>
      <c r="K3" s="151" t="s">
        <v>203</v>
      </c>
    </row>
    <row r="4" spans="1:11" s="164" customFormat="1" ht="73.5" customHeight="1">
      <c r="A4" s="161">
        <v>1</v>
      </c>
      <c r="B4" s="161">
        <v>80</v>
      </c>
      <c r="C4" s="161">
        <v>8016</v>
      </c>
      <c r="D4" s="161">
        <v>801606</v>
      </c>
      <c r="E4" s="162" t="s">
        <v>96</v>
      </c>
      <c r="F4" s="158">
        <v>130000000000</v>
      </c>
      <c r="G4" s="156">
        <v>180000000000</v>
      </c>
      <c r="H4" s="163">
        <f>G4-F4</f>
        <v>50000000000</v>
      </c>
      <c r="I4" s="148">
        <f>H4/F4*100</f>
        <v>38.461538461538467</v>
      </c>
      <c r="J4" s="148">
        <f>149902500000</f>
        <v>149902500000</v>
      </c>
      <c r="K4" s="148">
        <f>G4-J4</f>
        <v>30097500000</v>
      </c>
    </row>
    <row r="5" spans="1:11" s="164" customFormat="1" ht="73.5" customHeight="1">
      <c r="A5" s="161">
        <v>2</v>
      </c>
      <c r="B5" s="161">
        <v>82</v>
      </c>
      <c r="C5" s="161">
        <v>8299</v>
      </c>
      <c r="D5" s="161">
        <v>829904</v>
      </c>
      <c r="E5" s="162" t="s">
        <v>99</v>
      </c>
      <c r="F5" s="158">
        <v>25000000000</v>
      </c>
      <c r="G5" s="156">
        <v>30000000000</v>
      </c>
      <c r="H5" s="163">
        <f t="shared" ref="H5:H25" si="0">G5-F5</f>
        <v>5000000000</v>
      </c>
      <c r="I5" s="148">
        <f t="shared" ref="I5:I25" si="1">H5/F5*100</f>
        <v>20</v>
      </c>
      <c r="J5" s="148">
        <f>19701631666</f>
        <v>19701631666</v>
      </c>
      <c r="K5" s="186">
        <f t="shared" ref="K5:K25" si="2">G5-J5</f>
        <v>10298368334</v>
      </c>
    </row>
    <row r="6" spans="1:11" s="164" customFormat="1" ht="73.5" customHeight="1">
      <c r="A6" s="161">
        <v>3</v>
      </c>
      <c r="B6" s="161">
        <v>82</v>
      </c>
      <c r="C6" s="161">
        <v>8299</v>
      </c>
      <c r="D6" s="161">
        <v>829904</v>
      </c>
      <c r="E6" s="162" t="s">
        <v>102</v>
      </c>
      <c r="F6" s="158">
        <v>6000000000</v>
      </c>
      <c r="G6" s="156">
        <v>10000000000</v>
      </c>
      <c r="H6" s="163">
        <f t="shared" si="0"/>
        <v>4000000000</v>
      </c>
      <c r="I6" s="148">
        <f t="shared" si="1"/>
        <v>66.666666666666657</v>
      </c>
      <c r="J6" s="148">
        <f>9810000000+76000000</f>
        <v>9886000000</v>
      </c>
      <c r="K6" s="186">
        <f t="shared" si="2"/>
        <v>114000000</v>
      </c>
    </row>
    <row r="7" spans="1:11" s="164" customFormat="1" ht="73.5" customHeight="1">
      <c r="A7" s="161">
        <v>4</v>
      </c>
      <c r="B7" s="161">
        <v>82</v>
      </c>
      <c r="C7" s="161">
        <v>8215</v>
      </c>
      <c r="D7" s="161">
        <v>821502</v>
      </c>
      <c r="E7" s="162" t="s">
        <v>101</v>
      </c>
      <c r="F7" s="158">
        <v>13000000000</v>
      </c>
      <c r="G7" s="156">
        <v>18000000000</v>
      </c>
      <c r="H7" s="163">
        <f t="shared" si="0"/>
        <v>5000000000</v>
      </c>
      <c r="I7" s="148">
        <f t="shared" si="1"/>
        <v>38.461538461538467</v>
      </c>
      <c r="J7" s="148">
        <f>16176400500</f>
        <v>16176400500</v>
      </c>
      <c r="K7" s="186">
        <f t="shared" si="2"/>
        <v>1823599500</v>
      </c>
    </row>
    <row r="8" spans="1:11" s="164" customFormat="1" ht="73.5" customHeight="1">
      <c r="A8" s="161">
        <v>5</v>
      </c>
      <c r="B8" s="161">
        <v>82</v>
      </c>
      <c r="C8" s="161">
        <v>8299</v>
      </c>
      <c r="D8" s="161">
        <v>829903</v>
      </c>
      <c r="E8" s="162" t="s">
        <v>98</v>
      </c>
      <c r="F8" s="158">
        <v>4000000000</v>
      </c>
      <c r="G8" s="156">
        <v>12000000000</v>
      </c>
      <c r="H8" s="163">
        <f t="shared" si="0"/>
        <v>8000000000</v>
      </c>
      <c r="I8" s="148">
        <f t="shared" si="1"/>
        <v>200</v>
      </c>
      <c r="J8" s="148">
        <f>301000000</f>
        <v>301000000</v>
      </c>
      <c r="K8" s="186">
        <f t="shared" si="2"/>
        <v>11699000000</v>
      </c>
    </row>
    <row r="9" spans="1:11" s="164" customFormat="1" ht="73.5" customHeight="1">
      <c r="A9" s="161">
        <v>6</v>
      </c>
      <c r="B9" s="161">
        <v>82</v>
      </c>
      <c r="C9" s="161">
        <v>8299</v>
      </c>
      <c r="D9" s="161">
        <v>829904</v>
      </c>
      <c r="E9" s="162" t="s">
        <v>100</v>
      </c>
      <c r="F9" s="158">
        <v>6000000000</v>
      </c>
      <c r="G9" s="156">
        <v>9000000000</v>
      </c>
      <c r="H9" s="163">
        <f t="shared" si="0"/>
        <v>3000000000</v>
      </c>
      <c r="I9" s="148">
        <f t="shared" si="1"/>
        <v>50</v>
      </c>
      <c r="J9" s="148">
        <f>457900000+13094250000</f>
        <v>13552150000</v>
      </c>
      <c r="K9" s="186">
        <f t="shared" si="2"/>
        <v>-4552150000</v>
      </c>
    </row>
    <row r="10" spans="1:11" s="164" customFormat="1" ht="73.5" customHeight="1">
      <c r="A10" s="161">
        <v>7</v>
      </c>
      <c r="B10" s="161">
        <v>81</v>
      </c>
      <c r="C10" s="161">
        <v>8108</v>
      </c>
      <c r="D10" s="161">
        <v>810804</v>
      </c>
      <c r="E10" s="162" t="s">
        <v>97</v>
      </c>
      <c r="F10" s="158">
        <v>3000000000</v>
      </c>
      <c r="G10" s="156">
        <v>4000000000</v>
      </c>
      <c r="H10" s="163">
        <f t="shared" si="0"/>
        <v>1000000000</v>
      </c>
      <c r="I10" s="148">
        <f t="shared" si="1"/>
        <v>33.333333333333329</v>
      </c>
      <c r="J10" s="148">
        <f>4507531910</f>
        <v>4507531910</v>
      </c>
      <c r="K10" s="186">
        <f t="shared" si="2"/>
        <v>-507531910</v>
      </c>
    </row>
    <row r="11" spans="1:11" s="164" customFormat="1" ht="73.5" customHeight="1">
      <c r="A11" s="161">
        <v>8</v>
      </c>
      <c r="B11" s="161">
        <v>81</v>
      </c>
      <c r="C11" s="161">
        <v>8109</v>
      </c>
      <c r="D11" s="161">
        <v>810905</v>
      </c>
      <c r="E11" s="162" t="s">
        <v>103</v>
      </c>
      <c r="F11" s="158">
        <v>3000000000</v>
      </c>
      <c r="G11" s="156">
        <v>5000000000</v>
      </c>
      <c r="H11" s="163">
        <f t="shared" si="0"/>
        <v>2000000000</v>
      </c>
      <c r="I11" s="148">
        <f t="shared" si="1"/>
        <v>66.666666666666657</v>
      </c>
      <c r="J11" s="148">
        <f>4379566609</f>
        <v>4379566609</v>
      </c>
      <c r="K11" s="186">
        <f t="shared" si="2"/>
        <v>620433391</v>
      </c>
    </row>
    <row r="12" spans="1:11" s="164" customFormat="1" ht="73.5" customHeight="1">
      <c r="A12" s="161">
        <v>9</v>
      </c>
      <c r="B12" s="161">
        <v>82</v>
      </c>
      <c r="C12" s="161">
        <v>8201</v>
      </c>
      <c r="D12" s="161">
        <v>820106</v>
      </c>
      <c r="E12" s="165" t="s">
        <v>60</v>
      </c>
      <c r="F12" s="158">
        <v>3000000000</v>
      </c>
      <c r="G12" s="156">
        <v>4500000000</v>
      </c>
      <c r="H12" s="163">
        <f t="shared" si="0"/>
        <v>1500000000</v>
      </c>
      <c r="I12" s="148">
        <f t="shared" si="1"/>
        <v>50</v>
      </c>
      <c r="J12" s="148"/>
      <c r="K12" s="186">
        <f t="shared" si="2"/>
        <v>4500000000</v>
      </c>
    </row>
    <row r="13" spans="1:11" s="164" customFormat="1" ht="73.5" customHeight="1">
      <c r="A13" s="161">
        <v>10</v>
      </c>
      <c r="B13" s="161">
        <v>84</v>
      </c>
      <c r="C13" s="161">
        <v>8401</v>
      </c>
      <c r="D13" s="161">
        <v>840104</v>
      </c>
      <c r="E13" s="162" t="s">
        <v>105</v>
      </c>
      <c r="F13" s="158">
        <v>600000000</v>
      </c>
      <c r="G13" s="156">
        <v>1000000000</v>
      </c>
      <c r="H13" s="163">
        <f t="shared" si="0"/>
        <v>400000000</v>
      </c>
      <c r="I13" s="148">
        <f t="shared" si="1"/>
        <v>66.666666666666657</v>
      </c>
      <c r="J13" s="148"/>
      <c r="K13" s="186">
        <f t="shared" si="2"/>
        <v>1000000000</v>
      </c>
    </row>
    <row r="14" spans="1:11" s="164" customFormat="1" ht="73.5" customHeight="1">
      <c r="A14" s="161">
        <v>11</v>
      </c>
      <c r="B14" s="161">
        <v>82</v>
      </c>
      <c r="C14" s="161">
        <v>8205</v>
      </c>
      <c r="D14" s="161">
        <v>820505</v>
      </c>
      <c r="E14" s="162" t="s">
        <v>106</v>
      </c>
      <c r="F14" s="158">
        <v>1000000000</v>
      </c>
      <c r="G14" s="156">
        <v>7000000000</v>
      </c>
      <c r="H14" s="163">
        <f t="shared" si="0"/>
        <v>6000000000</v>
      </c>
      <c r="I14" s="148">
        <f t="shared" si="1"/>
        <v>600</v>
      </c>
      <c r="J14" s="148">
        <f>3962350000</f>
        <v>3962350000</v>
      </c>
      <c r="K14" s="186">
        <f t="shared" si="2"/>
        <v>3037650000</v>
      </c>
    </row>
    <row r="15" spans="1:11" s="164" customFormat="1" ht="73.5" customHeight="1">
      <c r="A15" s="161">
        <v>12</v>
      </c>
      <c r="B15" s="161"/>
      <c r="C15" s="161"/>
      <c r="D15" s="161"/>
      <c r="E15" s="162" t="s">
        <v>165</v>
      </c>
      <c r="F15" s="158">
        <v>0</v>
      </c>
      <c r="G15" s="156">
        <v>0</v>
      </c>
      <c r="H15" s="163"/>
      <c r="I15" s="148">
        <v>0</v>
      </c>
      <c r="J15" s="148"/>
      <c r="K15" s="186">
        <f t="shared" si="2"/>
        <v>0</v>
      </c>
    </row>
    <row r="16" spans="1:11" s="164" customFormat="1" ht="73.5" customHeight="1">
      <c r="A16" s="161">
        <v>13</v>
      </c>
      <c r="B16" s="161"/>
      <c r="C16" s="161"/>
      <c r="D16" s="161"/>
      <c r="E16" s="162" t="s">
        <v>36</v>
      </c>
      <c r="F16" s="158">
        <v>0</v>
      </c>
      <c r="G16" s="156">
        <v>0</v>
      </c>
      <c r="H16" s="163">
        <f t="shared" si="0"/>
        <v>0</v>
      </c>
      <c r="I16" s="148">
        <v>0</v>
      </c>
      <c r="J16" s="148"/>
      <c r="K16" s="186">
        <f t="shared" si="2"/>
        <v>0</v>
      </c>
    </row>
    <row r="17" spans="1:11" s="164" customFormat="1" ht="73.5" customHeight="1">
      <c r="A17" s="161">
        <v>14</v>
      </c>
      <c r="B17" s="161"/>
      <c r="C17" s="161"/>
      <c r="D17" s="161"/>
      <c r="E17" s="162" t="s">
        <v>65</v>
      </c>
      <c r="F17" s="158">
        <v>0</v>
      </c>
      <c r="G17" s="156">
        <v>500000000</v>
      </c>
      <c r="H17" s="163">
        <f t="shared" si="0"/>
        <v>500000000</v>
      </c>
      <c r="I17" s="148">
        <v>0</v>
      </c>
      <c r="J17" s="148"/>
      <c r="K17" s="186">
        <f t="shared" si="2"/>
        <v>500000000</v>
      </c>
    </row>
    <row r="18" spans="1:11" s="164" customFormat="1" ht="73.5" customHeight="1">
      <c r="A18" s="161">
        <v>15</v>
      </c>
      <c r="B18" s="161">
        <v>87</v>
      </c>
      <c r="C18" s="161">
        <v>8703</v>
      </c>
      <c r="D18" s="161">
        <v>870306</v>
      </c>
      <c r="E18" s="162" t="s">
        <v>140</v>
      </c>
      <c r="F18" s="158">
        <v>500000000</v>
      </c>
      <c r="G18" s="156">
        <v>900000000</v>
      </c>
      <c r="H18" s="163">
        <f t="shared" ref="H18:H23" si="3">G18-F18</f>
        <v>400000000</v>
      </c>
      <c r="I18" s="148">
        <f>H18/F18*100</f>
        <v>80</v>
      </c>
      <c r="J18" s="148">
        <f>550000000</f>
        <v>550000000</v>
      </c>
      <c r="K18" s="186">
        <f t="shared" si="2"/>
        <v>350000000</v>
      </c>
    </row>
    <row r="19" spans="1:11" s="164" customFormat="1" ht="73.5" customHeight="1">
      <c r="A19" s="161">
        <v>16</v>
      </c>
      <c r="B19" s="161">
        <v>82</v>
      </c>
      <c r="C19" s="161">
        <v>8299</v>
      </c>
      <c r="D19" s="161">
        <v>829904</v>
      </c>
      <c r="E19" s="162" t="s">
        <v>107</v>
      </c>
      <c r="F19" s="158">
        <v>500000000</v>
      </c>
      <c r="G19" s="156">
        <v>1210000000</v>
      </c>
      <c r="H19" s="163">
        <f t="shared" si="3"/>
        <v>710000000</v>
      </c>
      <c r="I19" s="148">
        <f>H19/F19*100</f>
        <v>142</v>
      </c>
      <c r="J19" s="148">
        <f>219463637</f>
        <v>219463637</v>
      </c>
      <c r="K19" s="186">
        <f t="shared" si="2"/>
        <v>990536363</v>
      </c>
    </row>
    <row r="20" spans="1:11" s="164" customFormat="1" ht="73.5" customHeight="1">
      <c r="A20" s="161">
        <v>17</v>
      </c>
      <c r="B20" s="161">
        <v>82</v>
      </c>
      <c r="C20" s="161">
        <v>8299</v>
      </c>
      <c r="D20" s="161">
        <v>829905</v>
      </c>
      <c r="E20" s="162" t="s">
        <v>166</v>
      </c>
      <c r="F20" s="158">
        <v>500000000</v>
      </c>
      <c r="G20" s="156">
        <v>500000000</v>
      </c>
      <c r="H20" s="163">
        <f t="shared" si="3"/>
        <v>0</v>
      </c>
      <c r="I20" s="148">
        <f>H20/F20*100</f>
        <v>0</v>
      </c>
      <c r="J20" s="148">
        <f>3150000000</f>
        <v>3150000000</v>
      </c>
      <c r="K20" s="186">
        <f t="shared" si="2"/>
        <v>-2650000000</v>
      </c>
    </row>
    <row r="21" spans="1:11" s="164" customFormat="1" ht="73.5" customHeight="1">
      <c r="A21" s="161">
        <v>18</v>
      </c>
      <c r="B21" s="161">
        <v>82</v>
      </c>
      <c r="C21" s="161">
        <v>8299</v>
      </c>
      <c r="D21" s="161">
        <v>829904</v>
      </c>
      <c r="E21" s="162" t="s">
        <v>104</v>
      </c>
      <c r="F21" s="158">
        <v>1500000000</v>
      </c>
      <c r="G21" s="156">
        <v>3500000000</v>
      </c>
      <c r="H21" s="163">
        <f t="shared" si="3"/>
        <v>2000000000</v>
      </c>
      <c r="I21" s="148">
        <f>H21/F21*100</f>
        <v>133.33333333333331</v>
      </c>
      <c r="J21" s="148"/>
      <c r="K21" s="186">
        <f t="shared" si="2"/>
        <v>3500000000</v>
      </c>
    </row>
    <row r="22" spans="1:11" s="164" customFormat="1" ht="73.5" customHeight="1">
      <c r="A22" s="161">
        <v>19</v>
      </c>
      <c r="B22" s="161"/>
      <c r="C22" s="161"/>
      <c r="D22" s="161"/>
      <c r="E22" s="162" t="s">
        <v>158</v>
      </c>
      <c r="F22" s="158">
        <v>0</v>
      </c>
      <c r="G22" s="156">
        <v>0</v>
      </c>
      <c r="H22" s="163">
        <f t="shared" si="3"/>
        <v>0</v>
      </c>
      <c r="I22" s="148">
        <v>0</v>
      </c>
      <c r="J22" s="148"/>
      <c r="K22" s="186">
        <f t="shared" si="2"/>
        <v>0</v>
      </c>
    </row>
    <row r="23" spans="1:11" s="164" customFormat="1" ht="73.5" customHeight="1">
      <c r="A23" s="161">
        <v>20</v>
      </c>
      <c r="B23" s="161"/>
      <c r="C23" s="161"/>
      <c r="D23" s="161"/>
      <c r="E23" s="162" t="s">
        <v>156</v>
      </c>
      <c r="F23" s="158">
        <v>0</v>
      </c>
      <c r="G23" s="156">
        <v>0</v>
      </c>
      <c r="H23" s="163">
        <f t="shared" si="3"/>
        <v>0</v>
      </c>
      <c r="I23" s="148">
        <v>0</v>
      </c>
      <c r="J23" s="148"/>
      <c r="K23" s="186">
        <f t="shared" si="2"/>
        <v>0</v>
      </c>
    </row>
    <row r="24" spans="1:11" s="164" customFormat="1" ht="73.5" customHeight="1">
      <c r="A24" s="161">
        <v>21</v>
      </c>
      <c r="B24" s="161">
        <v>82</v>
      </c>
      <c r="C24" s="161">
        <v>8299</v>
      </c>
      <c r="D24" s="161">
        <v>829904</v>
      </c>
      <c r="E24" s="162" t="s">
        <v>108</v>
      </c>
      <c r="F24" s="158">
        <v>1000000000</v>
      </c>
      <c r="G24" s="156">
        <v>1000000000</v>
      </c>
      <c r="H24" s="163">
        <f t="shared" si="0"/>
        <v>0</v>
      </c>
      <c r="I24" s="148">
        <f t="shared" si="1"/>
        <v>0</v>
      </c>
      <c r="J24" s="148">
        <f>710230000</f>
        <v>710230000</v>
      </c>
      <c r="K24" s="186">
        <f t="shared" si="2"/>
        <v>289770000</v>
      </c>
    </row>
    <row r="25" spans="1:11" s="164" customFormat="1" ht="73.5" customHeight="1">
      <c r="A25" s="161">
        <v>22</v>
      </c>
      <c r="B25" s="161">
        <v>82</v>
      </c>
      <c r="C25" s="161">
        <v>8214</v>
      </c>
      <c r="D25" s="161">
        <v>821403</v>
      </c>
      <c r="E25" s="162" t="s">
        <v>142</v>
      </c>
      <c r="F25" s="158">
        <v>100000000</v>
      </c>
      <c r="G25" s="156">
        <v>200000000</v>
      </c>
      <c r="H25" s="163">
        <f t="shared" si="0"/>
        <v>100000000</v>
      </c>
      <c r="I25" s="148">
        <f t="shared" si="1"/>
        <v>100</v>
      </c>
      <c r="J25" s="148"/>
      <c r="K25" s="186">
        <f t="shared" si="2"/>
        <v>200000000</v>
      </c>
    </row>
    <row r="26" spans="1:11" ht="58.5" customHeight="1">
      <c r="A26" s="221" t="s">
        <v>2</v>
      </c>
      <c r="B26" s="221"/>
      <c r="C26" s="221"/>
      <c r="D26" s="221"/>
      <c r="E26" s="221"/>
      <c r="F26" s="108">
        <f>SUM(F4:F25)</f>
        <v>198700000000</v>
      </c>
      <c r="G26" s="108">
        <f t="shared" ref="G26:J26" si="4">SUM(G4:G25)</f>
        <v>288310000000</v>
      </c>
      <c r="H26" s="108">
        <f t="shared" si="4"/>
        <v>89610000000</v>
      </c>
      <c r="I26" s="108">
        <f>H26/F26*100</f>
        <v>45.098137896326115</v>
      </c>
      <c r="J26" s="108">
        <f t="shared" si="4"/>
        <v>226998824322</v>
      </c>
      <c r="K26" s="108">
        <f>SUM(K4:K25)</f>
        <v>61311175678</v>
      </c>
    </row>
  </sheetData>
  <mergeCells count="2">
    <mergeCell ref="A26:E26"/>
    <mergeCell ref="A1:K2"/>
  </mergeCells>
  <printOptions horizontalCentered="1"/>
  <pageMargins left="0" right="0" top="0" bottom="0" header="0" footer="0"/>
  <pageSetup paperSize="9" scale="3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rightToLeft="1" view="pageBreakPreview" zoomScale="60" zoomScaleNormal="100" workbookViewId="0">
      <selection activeCell="P7" sqref="P7"/>
    </sheetView>
  </sheetViews>
  <sheetFormatPr defaultColWidth="9" defaultRowHeight="22.5"/>
  <cols>
    <col min="1" max="1" width="7.42578125" style="101" bestFit="1" customWidth="1"/>
    <col min="2" max="2" width="7.85546875" style="101" customWidth="1"/>
    <col min="3" max="3" width="9.5703125" style="101" customWidth="1"/>
    <col min="4" max="4" width="17.85546875" style="101" bestFit="1" customWidth="1"/>
    <col min="5" max="5" width="45.85546875" style="101" bestFit="1" customWidth="1"/>
    <col min="6" max="6" width="25" style="98" bestFit="1" customWidth="1"/>
    <col min="7" max="7" width="27.85546875" style="98" bestFit="1" customWidth="1"/>
    <col min="8" max="8" width="23.7109375" style="98" bestFit="1" customWidth="1"/>
    <col min="9" max="9" width="15.85546875" style="98" customWidth="1"/>
    <col min="10" max="10" width="28.42578125" style="98" bestFit="1" customWidth="1"/>
    <col min="11" max="11" width="33.28515625" style="98" bestFit="1" customWidth="1"/>
    <col min="12" max="16384" width="9" style="101"/>
  </cols>
  <sheetData>
    <row r="1" spans="1:11" ht="30" customHeight="1">
      <c r="A1" s="219" t="s">
        <v>216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1" ht="90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s="131" customFormat="1" ht="109.5" customHeight="1">
      <c r="A3" s="102" t="s">
        <v>37</v>
      </c>
      <c r="B3" s="103" t="s">
        <v>49</v>
      </c>
      <c r="C3" s="103" t="s">
        <v>50</v>
      </c>
      <c r="D3" s="103" t="s">
        <v>51</v>
      </c>
      <c r="E3" s="103" t="s">
        <v>32</v>
      </c>
      <c r="F3" s="103" t="s">
        <v>153</v>
      </c>
      <c r="G3" s="103" t="s">
        <v>154</v>
      </c>
      <c r="H3" s="105" t="s">
        <v>38</v>
      </c>
      <c r="I3" s="103" t="s">
        <v>39</v>
      </c>
      <c r="J3" s="103" t="s">
        <v>195</v>
      </c>
      <c r="K3" s="71" t="s">
        <v>203</v>
      </c>
    </row>
    <row r="4" spans="1:11" ht="69" customHeight="1">
      <c r="A4" s="106">
        <v>1</v>
      </c>
      <c r="B4" s="106">
        <v>80</v>
      </c>
      <c r="C4" s="106">
        <v>8016</v>
      </c>
      <c r="D4" s="106">
        <v>801606</v>
      </c>
      <c r="E4" s="160" t="s">
        <v>96</v>
      </c>
      <c r="F4" s="104">
        <v>2000000000</v>
      </c>
      <c r="G4" s="108">
        <v>6000000000</v>
      </c>
      <c r="H4" s="109">
        <f t="shared" ref="H4:H9" si="0">G4-F4</f>
        <v>4000000000</v>
      </c>
      <c r="I4" s="102">
        <f>H4/F4*100</f>
        <v>200</v>
      </c>
      <c r="J4" s="102"/>
      <c r="K4" s="102">
        <f>G4-J4</f>
        <v>6000000000</v>
      </c>
    </row>
    <row r="5" spans="1:11" ht="69" customHeight="1">
      <c r="A5" s="106">
        <v>2</v>
      </c>
      <c r="B5" s="106">
        <v>82</v>
      </c>
      <c r="C5" s="106">
        <v>8299</v>
      </c>
      <c r="D5" s="106">
        <v>829904</v>
      </c>
      <c r="E5" s="160" t="s">
        <v>99</v>
      </c>
      <c r="F5" s="104">
        <v>2000000000</v>
      </c>
      <c r="G5" s="108">
        <v>4600000000</v>
      </c>
      <c r="H5" s="109">
        <f t="shared" si="0"/>
        <v>2600000000</v>
      </c>
      <c r="I5" s="102">
        <f t="shared" ref="I5:I21" si="1">H5/F5*100</f>
        <v>130</v>
      </c>
      <c r="J5" s="102"/>
      <c r="K5" s="185">
        <f t="shared" ref="K5:K24" si="2">G5-J5</f>
        <v>4600000000</v>
      </c>
    </row>
    <row r="6" spans="1:11" ht="69" customHeight="1">
      <c r="A6" s="106">
        <v>3</v>
      </c>
      <c r="B6" s="106">
        <v>82</v>
      </c>
      <c r="C6" s="106">
        <v>8299</v>
      </c>
      <c r="D6" s="106">
        <v>829904</v>
      </c>
      <c r="E6" s="160" t="s">
        <v>102</v>
      </c>
      <c r="F6" s="104">
        <v>500000000</v>
      </c>
      <c r="G6" s="108">
        <v>1200000000</v>
      </c>
      <c r="H6" s="109">
        <f t="shared" si="0"/>
        <v>700000000</v>
      </c>
      <c r="I6" s="102">
        <v>0</v>
      </c>
      <c r="J6" s="102"/>
      <c r="K6" s="185">
        <f t="shared" si="2"/>
        <v>1200000000</v>
      </c>
    </row>
    <row r="7" spans="1:11" ht="69" customHeight="1">
      <c r="A7" s="106">
        <v>4</v>
      </c>
      <c r="B7" s="106">
        <v>82</v>
      </c>
      <c r="C7" s="106">
        <v>8215</v>
      </c>
      <c r="D7" s="106">
        <v>821502</v>
      </c>
      <c r="E7" s="160" t="s">
        <v>101</v>
      </c>
      <c r="F7" s="104">
        <v>1000000000</v>
      </c>
      <c r="G7" s="108">
        <v>2400000000</v>
      </c>
      <c r="H7" s="109">
        <f t="shared" si="0"/>
        <v>1400000000</v>
      </c>
      <c r="I7" s="102">
        <f>H7/F7*100</f>
        <v>140</v>
      </c>
      <c r="J7" s="102"/>
      <c r="K7" s="185">
        <f t="shared" si="2"/>
        <v>2400000000</v>
      </c>
    </row>
    <row r="8" spans="1:11" ht="69" customHeight="1">
      <c r="A8" s="106">
        <v>5</v>
      </c>
      <c r="B8" s="106"/>
      <c r="C8" s="106"/>
      <c r="D8" s="106"/>
      <c r="E8" s="160" t="s">
        <v>167</v>
      </c>
      <c r="F8" s="104">
        <v>0</v>
      </c>
      <c r="G8" s="108">
        <v>0</v>
      </c>
      <c r="H8" s="109">
        <f t="shared" si="0"/>
        <v>0</v>
      </c>
      <c r="I8" s="102"/>
      <c r="J8" s="102">
        <f>52500000</f>
        <v>52500000</v>
      </c>
      <c r="K8" s="185">
        <f t="shared" si="2"/>
        <v>-52500000</v>
      </c>
    </row>
    <row r="9" spans="1:11" ht="69" customHeight="1">
      <c r="A9" s="106">
        <v>6</v>
      </c>
      <c r="B9" s="106">
        <v>82</v>
      </c>
      <c r="C9" s="106">
        <v>8299</v>
      </c>
      <c r="D9" s="106">
        <v>829904</v>
      </c>
      <c r="E9" s="160" t="s">
        <v>100</v>
      </c>
      <c r="F9" s="104">
        <v>950000000</v>
      </c>
      <c r="G9" s="108">
        <v>1900000000</v>
      </c>
      <c r="H9" s="109">
        <f t="shared" si="0"/>
        <v>950000000</v>
      </c>
      <c r="I9" s="102">
        <f>H9/F9*100</f>
        <v>100</v>
      </c>
      <c r="J9" s="102"/>
      <c r="K9" s="185">
        <f t="shared" si="2"/>
        <v>1900000000</v>
      </c>
    </row>
    <row r="10" spans="1:11" ht="69" customHeight="1">
      <c r="A10" s="106">
        <v>7</v>
      </c>
      <c r="B10" s="106">
        <v>81</v>
      </c>
      <c r="C10" s="106">
        <v>8108</v>
      </c>
      <c r="D10" s="106">
        <v>810804</v>
      </c>
      <c r="E10" s="160" t="s">
        <v>97</v>
      </c>
      <c r="F10" s="104">
        <v>150000000</v>
      </c>
      <c r="G10" s="108">
        <v>300000000</v>
      </c>
      <c r="H10" s="109">
        <f t="shared" ref="H10:H24" si="3">G10-F10</f>
        <v>150000000</v>
      </c>
      <c r="I10" s="102">
        <f t="shared" si="1"/>
        <v>100</v>
      </c>
      <c r="J10" s="102"/>
      <c r="K10" s="185">
        <f t="shared" si="2"/>
        <v>300000000</v>
      </c>
    </row>
    <row r="11" spans="1:11" ht="69" customHeight="1">
      <c r="A11" s="106">
        <v>8</v>
      </c>
      <c r="B11" s="106">
        <v>81</v>
      </c>
      <c r="C11" s="106">
        <v>8109</v>
      </c>
      <c r="D11" s="106">
        <v>810905</v>
      </c>
      <c r="E11" s="160" t="s">
        <v>103</v>
      </c>
      <c r="F11" s="104">
        <v>250000000</v>
      </c>
      <c r="G11" s="108">
        <v>500000000</v>
      </c>
      <c r="H11" s="109">
        <f>G11-F11</f>
        <v>250000000</v>
      </c>
      <c r="I11" s="102">
        <f>H11/F11*100</f>
        <v>100</v>
      </c>
      <c r="J11" s="102"/>
      <c r="K11" s="185">
        <f t="shared" si="2"/>
        <v>500000000</v>
      </c>
    </row>
    <row r="12" spans="1:11" ht="69" customHeight="1">
      <c r="A12" s="106">
        <v>9</v>
      </c>
      <c r="B12" s="106"/>
      <c r="C12" s="106"/>
      <c r="D12" s="106"/>
      <c r="E12" s="160" t="s">
        <v>159</v>
      </c>
      <c r="F12" s="104">
        <v>0</v>
      </c>
      <c r="G12" s="108">
        <v>0</v>
      </c>
      <c r="H12" s="109">
        <f>G12-F12</f>
        <v>0</v>
      </c>
      <c r="I12" s="102">
        <v>0</v>
      </c>
      <c r="J12" s="102"/>
      <c r="K12" s="185">
        <f t="shared" si="2"/>
        <v>0</v>
      </c>
    </row>
    <row r="13" spans="1:11" ht="69" customHeight="1">
      <c r="A13" s="106">
        <v>10</v>
      </c>
      <c r="B13" s="106">
        <v>84</v>
      </c>
      <c r="C13" s="106">
        <v>8401</v>
      </c>
      <c r="D13" s="106">
        <v>840102</v>
      </c>
      <c r="E13" s="160" t="s">
        <v>92</v>
      </c>
      <c r="F13" s="104">
        <v>150000000</v>
      </c>
      <c r="G13" s="108">
        <v>300000000</v>
      </c>
      <c r="H13" s="109">
        <f t="shared" si="3"/>
        <v>150000000</v>
      </c>
      <c r="I13" s="102">
        <v>0</v>
      </c>
      <c r="J13" s="102"/>
      <c r="K13" s="185">
        <f t="shared" si="2"/>
        <v>300000000</v>
      </c>
    </row>
    <row r="14" spans="1:11" ht="69" customHeight="1">
      <c r="A14" s="106">
        <v>11</v>
      </c>
      <c r="B14" s="106">
        <v>82</v>
      </c>
      <c r="C14" s="106">
        <v>8205</v>
      </c>
      <c r="D14" s="106">
        <v>820502</v>
      </c>
      <c r="E14" s="160" t="s">
        <v>91</v>
      </c>
      <c r="F14" s="104">
        <v>200000000</v>
      </c>
      <c r="G14" s="108">
        <v>900000000</v>
      </c>
      <c r="H14" s="109">
        <f>G14-F14</f>
        <v>700000000</v>
      </c>
      <c r="I14" s="102">
        <v>0</v>
      </c>
      <c r="J14" s="102"/>
      <c r="K14" s="185">
        <f t="shared" si="2"/>
        <v>900000000</v>
      </c>
    </row>
    <row r="15" spans="1:11" ht="69" customHeight="1">
      <c r="A15" s="106">
        <v>12</v>
      </c>
      <c r="B15" s="106"/>
      <c r="C15" s="106"/>
      <c r="D15" s="106"/>
      <c r="E15" s="160" t="s">
        <v>168</v>
      </c>
      <c r="F15" s="104">
        <v>0</v>
      </c>
      <c r="G15" s="108">
        <v>0</v>
      </c>
      <c r="H15" s="109"/>
      <c r="I15" s="102"/>
      <c r="J15" s="102"/>
      <c r="K15" s="185">
        <f t="shared" si="2"/>
        <v>0</v>
      </c>
    </row>
    <row r="16" spans="1:11" ht="69" customHeight="1">
      <c r="A16" s="106">
        <v>13</v>
      </c>
      <c r="B16" s="106"/>
      <c r="C16" s="106"/>
      <c r="D16" s="106"/>
      <c r="E16" s="160" t="s">
        <v>169</v>
      </c>
      <c r="F16" s="104">
        <v>0</v>
      </c>
      <c r="G16" s="108">
        <v>0</v>
      </c>
      <c r="H16" s="109">
        <f>G16-F16</f>
        <v>0</v>
      </c>
      <c r="I16" s="102"/>
      <c r="J16" s="102"/>
      <c r="K16" s="185">
        <f t="shared" si="2"/>
        <v>0</v>
      </c>
    </row>
    <row r="17" spans="1:11" ht="69" customHeight="1">
      <c r="A17" s="106">
        <v>14</v>
      </c>
      <c r="B17" s="106">
        <v>82</v>
      </c>
      <c r="C17" s="106">
        <v>8299</v>
      </c>
      <c r="D17" s="106">
        <v>829904</v>
      </c>
      <c r="E17" s="160" t="s">
        <v>65</v>
      </c>
      <c r="F17" s="104">
        <v>150000000</v>
      </c>
      <c r="G17" s="108">
        <v>700000000</v>
      </c>
      <c r="H17" s="109">
        <f t="shared" si="3"/>
        <v>550000000</v>
      </c>
      <c r="I17" s="102">
        <f t="shared" si="1"/>
        <v>366.66666666666663</v>
      </c>
      <c r="J17" s="102"/>
      <c r="K17" s="185">
        <f t="shared" si="2"/>
        <v>700000000</v>
      </c>
    </row>
    <row r="18" spans="1:11" ht="69" customHeight="1">
      <c r="A18" s="106">
        <v>15</v>
      </c>
      <c r="B18" s="106"/>
      <c r="C18" s="106"/>
      <c r="D18" s="106"/>
      <c r="E18" s="160" t="s">
        <v>170</v>
      </c>
      <c r="F18" s="104">
        <v>0</v>
      </c>
      <c r="G18" s="108">
        <v>300000000</v>
      </c>
      <c r="H18" s="109">
        <f t="shared" si="3"/>
        <v>300000000</v>
      </c>
      <c r="I18" s="102">
        <v>0</v>
      </c>
      <c r="J18" s="102"/>
      <c r="K18" s="185">
        <f t="shared" si="2"/>
        <v>300000000</v>
      </c>
    </row>
    <row r="19" spans="1:11" ht="69" customHeight="1">
      <c r="A19" s="106">
        <v>16</v>
      </c>
      <c r="B19" s="106">
        <v>82</v>
      </c>
      <c r="C19" s="106">
        <v>8299</v>
      </c>
      <c r="D19" s="106">
        <v>829902005</v>
      </c>
      <c r="E19" s="160" t="s">
        <v>72</v>
      </c>
      <c r="F19" s="104">
        <v>100000000</v>
      </c>
      <c r="G19" s="108">
        <v>200000000</v>
      </c>
      <c r="H19" s="109">
        <f t="shared" si="3"/>
        <v>100000000</v>
      </c>
      <c r="I19" s="102">
        <f t="shared" si="1"/>
        <v>100</v>
      </c>
      <c r="J19" s="102"/>
      <c r="K19" s="185">
        <f t="shared" si="2"/>
        <v>200000000</v>
      </c>
    </row>
    <row r="20" spans="1:11" ht="69" customHeight="1">
      <c r="A20" s="106">
        <v>17</v>
      </c>
      <c r="B20" s="106"/>
      <c r="C20" s="106"/>
      <c r="D20" s="106"/>
      <c r="E20" s="160" t="s">
        <v>163</v>
      </c>
      <c r="F20" s="104">
        <v>0</v>
      </c>
      <c r="G20" s="108">
        <v>400000000</v>
      </c>
      <c r="H20" s="109">
        <f t="shared" si="3"/>
        <v>400000000</v>
      </c>
      <c r="I20" s="102">
        <v>0</v>
      </c>
      <c r="J20" s="102"/>
      <c r="K20" s="185">
        <f t="shared" si="2"/>
        <v>400000000</v>
      </c>
    </row>
    <row r="21" spans="1:11" ht="69" customHeight="1">
      <c r="A21" s="106">
        <v>18</v>
      </c>
      <c r="B21" s="106">
        <v>82</v>
      </c>
      <c r="C21" s="106">
        <v>8299</v>
      </c>
      <c r="D21" s="106">
        <v>829904</v>
      </c>
      <c r="E21" s="160" t="s">
        <v>104</v>
      </c>
      <c r="F21" s="104">
        <v>100000000</v>
      </c>
      <c r="G21" s="108">
        <v>300000000</v>
      </c>
      <c r="H21" s="109">
        <f t="shared" si="3"/>
        <v>200000000</v>
      </c>
      <c r="I21" s="102">
        <f t="shared" si="1"/>
        <v>200</v>
      </c>
      <c r="J21" s="102"/>
      <c r="K21" s="185">
        <f t="shared" si="2"/>
        <v>300000000</v>
      </c>
    </row>
    <row r="22" spans="1:11" ht="69" customHeight="1">
      <c r="A22" s="106">
        <v>19</v>
      </c>
      <c r="B22" s="106"/>
      <c r="C22" s="106"/>
      <c r="D22" s="106"/>
      <c r="E22" s="160" t="s">
        <v>171</v>
      </c>
      <c r="F22" s="104">
        <v>0</v>
      </c>
      <c r="G22" s="108">
        <v>0</v>
      </c>
      <c r="H22" s="109">
        <f t="shared" si="3"/>
        <v>0</v>
      </c>
      <c r="I22" s="102">
        <v>0</v>
      </c>
      <c r="J22" s="102"/>
      <c r="K22" s="185">
        <f t="shared" si="2"/>
        <v>0</v>
      </c>
    </row>
    <row r="23" spans="1:11" ht="69" customHeight="1">
      <c r="A23" s="106">
        <v>20</v>
      </c>
      <c r="B23" s="106"/>
      <c r="C23" s="106"/>
      <c r="D23" s="106"/>
      <c r="E23" s="160" t="s">
        <v>172</v>
      </c>
      <c r="F23" s="104">
        <v>0</v>
      </c>
      <c r="G23" s="108">
        <v>0</v>
      </c>
      <c r="H23" s="109">
        <f t="shared" si="3"/>
        <v>0</v>
      </c>
      <c r="I23" s="102">
        <v>0</v>
      </c>
      <c r="J23" s="102"/>
      <c r="K23" s="185">
        <f t="shared" si="2"/>
        <v>0</v>
      </c>
    </row>
    <row r="24" spans="1:11" ht="69" customHeight="1">
      <c r="A24" s="106">
        <v>21</v>
      </c>
      <c r="B24" s="106"/>
      <c r="C24" s="106"/>
      <c r="D24" s="106"/>
      <c r="E24" s="160" t="s">
        <v>142</v>
      </c>
      <c r="F24" s="104">
        <v>0</v>
      </c>
      <c r="G24" s="108">
        <v>0</v>
      </c>
      <c r="H24" s="109">
        <f t="shared" si="3"/>
        <v>0</v>
      </c>
      <c r="I24" s="102">
        <v>0</v>
      </c>
      <c r="J24" s="102"/>
      <c r="K24" s="185">
        <f t="shared" si="2"/>
        <v>0</v>
      </c>
    </row>
    <row r="25" spans="1:11" s="164" customFormat="1" ht="66.75" customHeight="1">
      <c r="A25" s="221" t="s">
        <v>2</v>
      </c>
      <c r="B25" s="221"/>
      <c r="C25" s="221"/>
      <c r="D25" s="221"/>
      <c r="E25" s="221"/>
      <c r="F25" s="156">
        <f>SUM(F4:F24)</f>
        <v>7550000000</v>
      </c>
      <c r="G25" s="156">
        <f t="shared" ref="G25:K25" si="4">SUM(G4:G24)</f>
        <v>20000000000</v>
      </c>
      <c r="H25" s="156">
        <f t="shared" si="4"/>
        <v>12450000000</v>
      </c>
      <c r="I25" s="156">
        <f>H25/F25*100</f>
        <v>164.90066225165563</v>
      </c>
      <c r="J25" s="156">
        <f t="shared" si="4"/>
        <v>52500000</v>
      </c>
      <c r="K25" s="156">
        <f t="shared" si="4"/>
        <v>19947500000</v>
      </c>
    </row>
    <row r="26" spans="1:11" ht="38.25" customHeight="1"/>
  </sheetData>
  <mergeCells count="2">
    <mergeCell ref="A25:E25"/>
    <mergeCell ref="A1:K2"/>
  </mergeCells>
  <printOptions horizontalCentered="1"/>
  <pageMargins left="0" right="0" top="0" bottom="0" header="0" footer="0"/>
  <pageSetup paperSize="9" scale="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rightToLeft="1" view="pageBreakPreview" topLeftCell="A12" zoomScale="60" zoomScaleNormal="100" workbookViewId="0">
      <selection activeCell="P7" sqref="P7"/>
    </sheetView>
  </sheetViews>
  <sheetFormatPr defaultColWidth="9" defaultRowHeight="22.5"/>
  <cols>
    <col min="1" max="1" width="7.28515625" style="101" bestFit="1" customWidth="1"/>
    <col min="2" max="2" width="5.42578125" style="101" bestFit="1" customWidth="1"/>
    <col min="3" max="3" width="8.42578125" style="101" bestFit="1" customWidth="1"/>
    <col min="4" max="4" width="16.140625" style="101" bestFit="1" customWidth="1"/>
    <col min="5" max="5" width="52.7109375" style="101" bestFit="1" customWidth="1"/>
    <col min="6" max="6" width="34.7109375" style="98" bestFit="1" customWidth="1"/>
    <col min="7" max="7" width="25.5703125" style="98" bestFit="1" customWidth="1"/>
    <col min="8" max="8" width="20.140625" style="98" customWidth="1"/>
    <col min="9" max="9" width="25.42578125" style="98" customWidth="1"/>
    <col min="10" max="10" width="23" style="98" customWidth="1"/>
    <col min="11" max="11" width="32.5703125" style="98" customWidth="1"/>
    <col min="12" max="16384" width="9" style="101"/>
  </cols>
  <sheetData>
    <row r="1" spans="1:11" ht="30" customHeight="1">
      <c r="A1" s="222" t="s">
        <v>217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32.25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s="166" customFormat="1" ht="64.5">
      <c r="A3" s="102" t="s">
        <v>37</v>
      </c>
      <c r="B3" s="103" t="s">
        <v>49</v>
      </c>
      <c r="C3" s="103" t="s">
        <v>50</v>
      </c>
      <c r="D3" s="103" t="s">
        <v>51</v>
      </c>
      <c r="E3" s="103" t="s">
        <v>32</v>
      </c>
      <c r="F3" s="103" t="s">
        <v>155</v>
      </c>
      <c r="G3" s="103" t="s">
        <v>154</v>
      </c>
      <c r="H3" s="105" t="s">
        <v>38</v>
      </c>
      <c r="I3" s="103" t="s">
        <v>39</v>
      </c>
      <c r="J3" s="103" t="s">
        <v>195</v>
      </c>
      <c r="K3" s="103" t="s">
        <v>203</v>
      </c>
    </row>
    <row r="4" spans="1:11" s="120" customFormat="1" ht="57.75" customHeight="1">
      <c r="A4" s="106">
        <v>1</v>
      </c>
      <c r="B4" s="106">
        <v>80</v>
      </c>
      <c r="C4" s="106">
        <v>8016</v>
      </c>
      <c r="D4" s="106">
        <v>801606</v>
      </c>
      <c r="E4" s="159" t="s">
        <v>96</v>
      </c>
      <c r="F4" s="109">
        <v>0</v>
      </c>
      <c r="G4" s="109">
        <v>5000000000</v>
      </c>
      <c r="H4" s="109">
        <f>G4-F4</f>
        <v>5000000000</v>
      </c>
      <c r="I4" s="102">
        <v>0</v>
      </c>
      <c r="J4" s="102">
        <f>1605000000</f>
        <v>1605000000</v>
      </c>
      <c r="K4" s="102">
        <f>G4-J4</f>
        <v>3395000000</v>
      </c>
    </row>
    <row r="5" spans="1:11" s="120" customFormat="1" ht="57.75" customHeight="1">
      <c r="A5" s="106">
        <v>2</v>
      </c>
      <c r="B5" s="106">
        <v>82</v>
      </c>
      <c r="C5" s="106">
        <v>8299</v>
      </c>
      <c r="D5" s="106">
        <v>829904</v>
      </c>
      <c r="E5" s="159" t="s">
        <v>99</v>
      </c>
      <c r="F5" s="109">
        <v>0</v>
      </c>
      <c r="G5" s="109">
        <v>1500000000</v>
      </c>
      <c r="H5" s="109">
        <f t="shared" ref="H5:H24" si="0">G5-F5</f>
        <v>1500000000</v>
      </c>
      <c r="I5" s="102">
        <v>0</v>
      </c>
      <c r="J5" s="102">
        <f>2508147121</f>
        <v>2508147121</v>
      </c>
      <c r="K5" s="185">
        <f t="shared" ref="K5:K24" si="1">G5-J5</f>
        <v>-1008147121</v>
      </c>
    </row>
    <row r="6" spans="1:11" s="120" customFormat="1" ht="57.75" customHeight="1">
      <c r="A6" s="106">
        <v>3</v>
      </c>
      <c r="B6" s="106">
        <v>82</v>
      </c>
      <c r="C6" s="106">
        <v>8299</v>
      </c>
      <c r="D6" s="106">
        <v>829904</v>
      </c>
      <c r="E6" s="159" t="s">
        <v>102</v>
      </c>
      <c r="F6" s="109">
        <v>0</v>
      </c>
      <c r="G6" s="109">
        <v>350000000</v>
      </c>
      <c r="H6" s="109">
        <f t="shared" si="0"/>
        <v>350000000</v>
      </c>
      <c r="I6" s="102">
        <v>0</v>
      </c>
      <c r="J6" s="102"/>
      <c r="K6" s="185">
        <f t="shared" si="1"/>
        <v>350000000</v>
      </c>
    </row>
    <row r="7" spans="1:11" s="120" customFormat="1" ht="57.75" customHeight="1">
      <c r="A7" s="106">
        <v>4</v>
      </c>
      <c r="B7" s="106">
        <v>82</v>
      </c>
      <c r="C7" s="106">
        <v>8215</v>
      </c>
      <c r="D7" s="106">
        <v>821502</v>
      </c>
      <c r="E7" s="159" t="s">
        <v>101</v>
      </c>
      <c r="F7" s="109">
        <v>0</v>
      </c>
      <c r="G7" s="109">
        <v>750000000</v>
      </c>
      <c r="H7" s="109">
        <f t="shared" si="0"/>
        <v>750000000</v>
      </c>
      <c r="I7" s="102">
        <v>0</v>
      </c>
      <c r="J7" s="102">
        <f>520000000</f>
        <v>520000000</v>
      </c>
      <c r="K7" s="185">
        <f t="shared" si="1"/>
        <v>230000000</v>
      </c>
    </row>
    <row r="8" spans="1:11" s="120" customFormat="1" ht="57.75" customHeight="1">
      <c r="A8" s="106">
        <v>5</v>
      </c>
      <c r="B8" s="106"/>
      <c r="C8" s="106"/>
      <c r="D8" s="106"/>
      <c r="E8" s="159" t="s">
        <v>167</v>
      </c>
      <c r="F8" s="109">
        <v>0</v>
      </c>
      <c r="G8" s="109">
        <v>0</v>
      </c>
      <c r="H8" s="109">
        <f t="shared" si="0"/>
        <v>0</v>
      </c>
      <c r="I8" s="102">
        <v>0</v>
      </c>
      <c r="J8" s="102"/>
      <c r="K8" s="185">
        <f t="shared" si="1"/>
        <v>0</v>
      </c>
    </row>
    <row r="9" spans="1:11" s="120" customFormat="1" ht="57.75" customHeight="1">
      <c r="A9" s="106">
        <v>6</v>
      </c>
      <c r="B9" s="106">
        <v>82</v>
      </c>
      <c r="C9" s="106">
        <v>8299</v>
      </c>
      <c r="D9" s="106">
        <v>829904</v>
      </c>
      <c r="E9" s="159" t="s">
        <v>100</v>
      </c>
      <c r="F9" s="109">
        <v>0</v>
      </c>
      <c r="G9" s="109">
        <v>750000000</v>
      </c>
      <c r="H9" s="109">
        <f t="shared" si="0"/>
        <v>750000000</v>
      </c>
      <c r="I9" s="102">
        <v>0</v>
      </c>
      <c r="J9" s="102">
        <f>2163300000</f>
        <v>2163300000</v>
      </c>
      <c r="K9" s="185">
        <f t="shared" si="1"/>
        <v>-1413300000</v>
      </c>
    </row>
    <row r="10" spans="1:11" s="120" customFormat="1" ht="57.75" customHeight="1">
      <c r="A10" s="106">
        <v>7</v>
      </c>
      <c r="B10" s="106">
        <v>81</v>
      </c>
      <c r="C10" s="106">
        <v>8108</v>
      </c>
      <c r="D10" s="106">
        <v>810804</v>
      </c>
      <c r="E10" s="159" t="s">
        <v>97</v>
      </c>
      <c r="F10" s="109">
        <v>0</v>
      </c>
      <c r="G10" s="109">
        <v>125000000</v>
      </c>
      <c r="H10" s="109">
        <f t="shared" si="0"/>
        <v>125000000</v>
      </c>
      <c r="I10" s="102">
        <v>0</v>
      </c>
      <c r="J10" s="102">
        <f>9400000</f>
        <v>9400000</v>
      </c>
      <c r="K10" s="185">
        <f t="shared" si="1"/>
        <v>115600000</v>
      </c>
    </row>
    <row r="11" spans="1:11" s="120" customFormat="1" ht="57.75" customHeight="1">
      <c r="A11" s="106">
        <v>8</v>
      </c>
      <c r="B11" s="106">
        <v>81</v>
      </c>
      <c r="C11" s="106">
        <v>8109</v>
      </c>
      <c r="D11" s="106">
        <v>810905</v>
      </c>
      <c r="E11" s="159" t="s">
        <v>103</v>
      </c>
      <c r="F11" s="109">
        <v>0</v>
      </c>
      <c r="G11" s="109">
        <v>200000000</v>
      </c>
      <c r="H11" s="109">
        <f t="shared" si="0"/>
        <v>200000000</v>
      </c>
      <c r="I11" s="102">
        <v>0</v>
      </c>
      <c r="J11" s="102"/>
      <c r="K11" s="185">
        <f t="shared" si="1"/>
        <v>200000000</v>
      </c>
    </row>
    <row r="12" spans="1:11" s="120" customFormat="1" ht="57.75" customHeight="1">
      <c r="A12" s="106">
        <v>9</v>
      </c>
      <c r="B12" s="106"/>
      <c r="C12" s="106"/>
      <c r="D12" s="106"/>
      <c r="E12" s="159" t="s">
        <v>159</v>
      </c>
      <c r="F12" s="109">
        <v>0</v>
      </c>
      <c r="G12" s="109">
        <v>0</v>
      </c>
      <c r="H12" s="109">
        <f t="shared" si="0"/>
        <v>0</v>
      </c>
      <c r="I12" s="102">
        <v>0</v>
      </c>
      <c r="J12" s="102"/>
      <c r="K12" s="185">
        <f t="shared" si="1"/>
        <v>0</v>
      </c>
    </row>
    <row r="13" spans="1:11" s="120" customFormat="1" ht="57.75" customHeight="1">
      <c r="A13" s="106">
        <v>10</v>
      </c>
      <c r="B13" s="106">
        <v>84</v>
      </c>
      <c r="C13" s="106">
        <v>8401</v>
      </c>
      <c r="D13" s="106">
        <v>840102</v>
      </c>
      <c r="E13" s="159" t="s">
        <v>92</v>
      </c>
      <c r="F13" s="109">
        <v>0</v>
      </c>
      <c r="G13" s="109">
        <v>125000000</v>
      </c>
      <c r="H13" s="109">
        <f t="shared" si="0"/>
        <v>125000000</v>
      </c>
      <c r="I13" s="102">
        <v>0</v>
      </c>
      <c r="J13" s="102"/>
      <c r="K13" s="185">
        <f t="shared" si="1"/>
        <v>125000000</v>
      </c>
    </row>
    <row r="14" spans="1:11" s="120" customFormat="1" ht="57.75" customHeight="1">
      <c r="A14" s="106">
        <v>11</v>
      </c>
      <c r="B14" s="106">
        <v>82</v>
      </c>
      <c r="C14" s="106">
        <v>8205</v>
      </c>
      <c r="D14" s="106">
        <v>820502</v>
      </c>
      <c r="E14" s="159" t="s">
        <v>91</v>
      </c>
      <c r="F14" s="109">
        <v>0</v>
      </c>
      <c r="G14" s="109">
        <v>475000000</v>
      </c>
      <c r="H14" s="109">
        <f t="shared" si="0"/>
        <v>475000000</v>
      </c>
      <c r="I14" s="102">
        <v>0</v>
      </c>
      <c r="J14" s="102"/>
      <c r="K14" s="185">
        <f t="shared" si="1"/>
        <v>475000000</v>
      </c>
    </row>
    <row r="15" spans="1:11" s="120" customFormat="1" ht="57.75" customHeight="1">
      <c r="A15" s="106">
        <v>12</v>
      </c>
      <c r="B15" s="106"/>
      <c r="C15" s="106"/>
      <c r="D15" s="106"/>
      <c r="E15" s="159" t="s">
        <v>168</v>
      </c>
      <c r="F15" s="109">
        <v>0</v>
      </c>
      <c r="G15" s="109">
        <v>0</v>
      </c>
      <c r="H15" s="109">
        <f t="shared" si="0"/>
        <v>0</v>
      </c>
      <c r="I15" s="102">
        <v>0</v>
      </c>
      <c r="J15" s="102"/>
      <c r="K15" s="185">
        <f t="shared" si="1"/>
        <v>0</v>
      </c>
    </row>
    <row r="16" spans="1:11" s="120" customFormat="1" ht="57.75" customHeight="1">
      <c r="A16" s="106">
        <v>13</v>
      </c>
      <c r="B16" s="106"/>
      <c r="C16" s="106"/>
      <c r="D16" s="106"/>
      <c r="E16" s="159" t="s">
        <v>169</v>
      </c>
      <c r="F16" s="109">
        <v>0</v>
      </c>
      <c r="G16" s="109">
        <v>0</v>
      </c>
      <c r="H16" s="109">
        <f t="shared" si="0"/>
        <v>0</v>
      </c>
      <c r="I16" s="102">
        <v>0</v>
      </c>
      <c r="J16" s="102"/>
      <c r="K16" s="185">
        <f t="shared" si="1"/>
        <v>0</v>
      </c>
    </row>
    <row r="17" spans="1:11" s="120" customFormat="1" ht="57.75" customHeight="1">
      <c r="A17" s="106">
        <v>14</v>
      </c>
      <c r="B17" s="106">
        <v>82</v>
      </c>
      <c r="C17" s="106">
        <v>8299</v>
      </c>
      <c r="D17" s="106">
        <v>829904</v>
      </c>
      <c r="E17" s="159" t="s">
        <v>65</v>
      </c>
      <c r="F17" s="109">
        <v>0</v>
      </c>
      <c r="G17" s="109">
        <v>125000000</v>
      </c>
      <c r="H17" s="109">
        <f t="shared" si="0"/>
        <v>125000000</v>
      </c>
      <c r="I17" s="102">
        <v>0</v>
      </c>
      <c r="J17" s="102"/>
      <c r="K17" s="185">
        <f t="shared" si="1"/>
        <v>125000000</v>
      </c>
    </row>
    <row r="18" spans="1:11" s="120" customFormat="1" ht="57.75" customHeight="1">
      <c r="A18" s="106">
        <v>15</v>
      </c>
      <c r="B18" s="106"/>
      <c r="C18" s="106"/>
      <c r="D18" s="106"/>
      <c r="E18" s="159" t="s">
        <v>170</v>
      </c>
      <c r="F18" s="109">
        <v>0</v>
      </c>
      <c r="G18" s="109">
        <v>150000000</v>
      </c>
      <c r="H18" s="109">
        <f t="shared" si="0"/>
        <v>150000000</v>
      </c>
      <c r="I18" s="102">
        <v>0</v>
      </c>
      <c r="J18" s="102"/>
      <c r="K18" s="185">
        <f t="shared" si="1"/>
        <v>150000000</v>
      </c>
    </row>
    <row r="19" spans="1:11" s="120" customFormat="1" ht="57.75" customHeight="1">
      <c r="A19" s="106">
        <v>16</v>
      </c>
      <c r="B19" s="106">
        <v>82</v>
      </c>
      <c r="C19" s="106">
        <v>8299</v>
      </c>
      <c r="D19" s="106">
        <v>829902005</v>
      </c>
      <c r="E19" s="159" t="s">
        <v>72</v>
      </c>
      <c r="F19" s="109">
        <v>0</v>
      </c>
      <c r="G19" s="109">
        <v>100000000</v>
      </c>
      <c r="H19" s="109">
        <f t="shared" si="0"/>
        <v>100000000</v>
      </c>
      <c r="I19" s="102">
        <v>0</v>
      </c>
      <c r="J19" s="102"/>
      <c r="K19" s="185">
        <f t="shared" si="1"/>
        <v>100000000</v>
      </c>
    </row>
    <row r="20" spans="1:11" s="120" customFormat="1" ht="57.75" customHeight="1">
      <c r="A20" s="106">
        <v>17</v>
      </c>
      <c r="B20" s="106"/>
      <c r="C20" s="106"/>
      <c r="D20" s="106"/>
      <c r="E20" s="159" t="s">
        <v>163</v>
      </c>
      <c r="F20" s="109">
        <v>0</v>
      </c>
      <c r="G20" s="109">
        <v>200000000</v>
      </c>
      <c r="H20" s="109">
        <f t="shared" si="0"/>
        <v>200000000</v>
      </c>
      <c r="I20" s="102">
        <v>0</v>
      </c>
      <c r="J20" s="102"/>
      <c r="K20" s="185">
        <f t="shared" si="1"/>
        <v>200000000</v>
      </c>
    </row>
    <row r="21" spans="1:11" s="120" customFormat="1" ht="57.75" customHeight="1">
      <c r="A21" s="106">
        <v>18</v>
      </c>
      <c r="B21" s="106">
        <v>82</v>
      </c>
      <c r="C21" s="106">
        <v>8299</v>
      </c>
      <c r="D21" s="106">
        <v>829904</v>
      </c>
      <c r="E21" s="159" t="s">
        <v>104</v>
      </c>
      <c r="F21" s="109">
        <v>0</v>
      </c>
      <c r="G21" s="109">
        <v>150000000</v>
      </c>
      <c r="H21" s="109">
        <f t="shared" si="0"/>
        <v>150000000</v>
      </c>
      <c r="I21" s="102">
        <v>0</v>
      </c>
      <c r="J21" s="102"/>
      <c r="K21" s="185">
        <f t="shared" si="1"/>
        <v>150000000</v>
      </c>
    </row>
    <row r="22" spans="1:11" s="120" customFormat="1" ht="57.75" customHeight="1">
      <c r="A22" s="106">
        <v>19</v>
      </c>
      <c r="B22" s="106"/>
      <c r="C22" s="106"/>
      <c r="D22" s="106"/>
      <c r="E22" s="159" t="s">
        <v>171</v>
      </c>
      <c r="F22" s="109">
        <v>0</v>
      </c>
      <c r="G22" s="109">
        <v>0</v>
      </c>
      <c r="H22" s="109">
        <f t="shared" si="0"/>
        <v>0</v>
      </c>
      <c r="I22" s="102">
        <v>0</v>
      </c>
      <c r="J22" s="102"/>
      <c r="K22" s="185">
        <f t="shared" si="1"/>
        <v>0</v>
      </c>
    </row>
    <row r="23" spans="1:11" s="120" customFormat="1" ht="57.75" customHeight="1">
      <c r="A23" s="106">
        <v>20</v>
      </c>
      <c r="B23" s="106"/>
      <c r="C23" s="106"/>
      <c r="D23" s="106"/>
      <c r="E23" s="159" t="s">
        <v>172</v>
      </c>
      <c r="F23" s="109">
        <v>0</v>
      </c>
      <c r="G23" s="109">
        <v>0</v>
      </c>
      <c r="H23" s="109">
        <f t="shared" si="0"/>
        <v>0</v>
      </c>
      <c r="I23" s="102">
        <v>0</v>
      </c>
      <c r="J23" s="102"/>
      <c r="K23" s="185">
        <f t="shared" si="1"/>
        <v>0</v>
      </c>
    </row>
    <row r="24" spans="1:11" s="120" customFormat="1" ht="57.75" customHeight="1">
      <c r="A24" s="106">
        <v>21</v>
      </c>
      <c r="B24" s="106"/>
      <c r="C24" s="106"/>
      <c r="D24" s="106"/>
      <c r="E24" s="159" t="s">
        <v>142</v>
      </c>
      <c r="F24" s="109">
        <v>0</v>
      </c>
      <c r="G24" s="109">
        <v>0</v>
      </c>
      <c r="H24" s="109">
        <f t="shared" si="0"/>
        <v>0</v>
      </c>
      <c r="I24" s="102">
        <v>0</v>
      </c>
      <c r="J24" s="102"/>
      <c r="K24" s="185">
        <f t="shared" si="1"/>
        <v>0</v>
      </c>
    </row>
    <row r="25" spans="1:11" ht="57" customHeight="1">
      <c r="A25" s="205" t="s">
        <v>2</v>
      </c>
      <c r="B25" s="205"/>
      <c r="C25" s="205"/>
      <c r="D25" s="205"/>
      <c r="E25" s="205"/>
      <c r="F25" s="69">
        <v>0</v>
      </c>
      <c r="G25" s="69">
        <f t="shared" ref="G25:K25" si="2">SUM(G4:G24)</f>
        <v>10000000000</v>
      </c>
      <c r="H25" s="69">
        <f t="shared" si="2"/>
        <v>10000000000</v>
      </c>
      <c r="I25" s="69">
        <f t="shared" si="2"/>
        <v>0</v>
      </c>
      <c r="J25" s="69">
        <f t="shared" si="2"/>
        <v>6805847121</v>
      </c>
      <c r="K25" s="69">
        <f t="shared" si="2"/>
        <v>3194152879</v>
      </c>
    </row>
    <row r="26" spans="1:11" ht="38.25" customHeight="1"/>
  </sheetData>
  <mergeCells count="2">
    <mergeCell ref="A25:E25"/>
    <mergeCell ref="A1:K2"/>
  </mergeCells>
  <printOptions horizontalCentered="1"/>
  <pageMargins left="0" right="0" top="0" bottom="0" header="0" footer="0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rightToLeft="1" view="pageBreakPreview" topLeftCell="A16" zoomScale="60" zoomScaleNormal="100" workbookViewId="0">
      <selection activeCell="P7" sqref="P7"/>
    </sheetView>
  </sheetViews>
  <sheetFormatPr defaultColWidth="14.42578125" defaultRowHeight="22.5"/>
  <cols>
    <col min="1" max="1" width="7.7109375" style="98" bestFit="1" customWidth="1"/>
    <col min="2" max="2" width="6.28515625" style="98" bestFit="1" customWidth="1"/>
    <col min="3" max="3" width="9.85546875" style="98" bestFit="1" customWidth="1"/>
    <col min="4" max="4" width="17.85546875" style="98" bestFit="1" customWidth="1"/>
    <col min="5" max="5" width="63.7109375" style="99" bestFit="1" customWidth="1"/>
    <col min="6" max="6" width="25.140625" style="98" customWidth="1"/>
    <col min="7" max="7" width="23.7109375" style="98" bestFit="1" customWidth="1"/>
    <col min="8" max="8" width="20.28515625" style="98" customWidth="1"/>
    <col min="9" max="9" width="21.140625" style="98" bestFit="1" customWidth="1"/>
    <col min="10" max="10" width="29.28515625" style="98" bestFit="1" customWidth="1"/>
    <col min="11" max="11" width="33.28515625" style="98" bestFit="1" customWidth="1"/>
    <col min="12" max="16384" width="14.42578125" style="98"/>
  </cols>
  <sheetData>
    <row r="1" spans="1:11" ht="24" customHeight="1">
      <c r="A1" s="219" t="s">
        <v>218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1" ht="46.5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s="171" customFormat="1" ht="108">
      <c r="A3" s="170" t="s">
        <v>37</v>
      </c>
      <c r="B3" s="170" t="s">
        <v>49</v>
      </c>
      <c r="C3" s="170" t="s">
        <v>50</v>
      </c>
      <c r="D3" s="170" t="s">
        <v>51</v>
      </c>
      <c r="E3" s="148" t="s">
        <v>32</v>
      </c>
      <c r="F3" s="158" t="s">
        <v>155</v>
      </c>
      <c r="G3" s="151" t="s">
        <v>152</v>
      </c>
      <c r="H3" s="152" t="s">
        <v>38</v>
      </c>
      <c r="I3" s="151" t="s">
        <v>39</v>
      </c>
      <c r="J3" s="151" t="s">
        <v>195</v>
      </c>
      <c r="K3" s="151" t="s">
        <v>203</v>
      </c>
    </row>
    <row r="4" spans="1:11" s="150" customFormat="1" ht="83.25" customHeight="1">
      <c r="A4" s="161">
        <v>1</v>
      </c>
      <c r="B4" s="161">
        <v>80</v>
      </c>
      <c r="C4" s="161">
        <v>8016</v>
      </c>
      <c r="D4" s="161">
        <v>801607</v>
      </c>
      <c r="E4" s="162" t="s">
        <v>73</v>
      </c>
      <c r="F4" s="158">
        <v>25000000000</v>
      </c>
      <c r="G4" s="156">
        <v>33000000000</v>
      </c>
      <c r="H4" s="163">
        <f>G4-F4</f>
        <v>8000000000</v>
      </c>
      <c r="I4" s="148">
        <f>H4/F4*100</f>
        <v>32</v>
      </c>
      <c r="J4" s="148">
        <f>34584500000</f>
        <v>34584500000</v>
      </c>
      <c r="K4" s="148">
        <f>G4-J4</f>
        <v>-1584500000</v>
      </c>
    </row>
    <row r="5" spans="1:11" s="150" customFormat="1" ht="83.25" customHeight="1">
      <c r="A5" s="161">
        <v>2</v>
      </c>
      <c r="B5" s="161">
        <v>82</v>
      </c>
      <c r="C5" s="161">
        <v>8299</v>
      </c>
      <c r="D5" s="161">
        <v>829902</v>
      </c>
      <c r="E5" s="162" t="s">
        <v>76</v>
      </c>
      <c r="F5" s="158">
        <v>14000000000</v>
      </c>
      <c r="G5" s="156">
        <v>16000000000</v>
      </c>
      <c r="H5" s="163">
        <f t="shared" ref="H5:H24" si="0">G5-F5</f>
        <v>2000000000</v>
      </c>
      <c r="I5" s="148">
        <f t="shared" ref="I5:I24" si="1">H5/F5*100</f>
        <v>14.285714285714285</v>
      </c>
      <c r="J5" s="148">
        <f>3359223857</f>
        <v>3359223857</v>
      </c>
      <c r="K5" s="186">
        <f t="shared" ref="K5:K24" si="2">G5-J5</f>
        <v>12640776143</v>
      </c>
    </row>
    <row r="6" spans="1:11" s="150" customFormat="1" ht="83.25" customHeight="1">
      <c r="A6" s="161">
        <v>3</v>
      </c>
      <c r="B6" s="161">
        <v>82</v>
      </c>
      <c r="C6" s="161">
        <v>8299</v>
      </c>
      <c r="D6" s="161">
        <v>829902</v>
      </c>
      <c r="E6" s="162" t="s">
        <v>83</v>
      </c>
      <c r="F6" s="158">
        <v>2000000000</v>
      </c>
      <c r="G6" s="156">
        <v>2500000000</v>
      </c>
      <c r="H6" s="163">
        <f t="shared" si="0"/>
        <v>500000000</v>
      </c>
      <c r="I6" s="148">
        <f t="shared" si="1"/>
        <v>25</v>
      </c>
      <c r="J6" s="148">
        <f>50000000</f>
        <v>50000000</v>
      </c>
      <c r="K6" s="186">
        <f t="shared" si="2"/>
        <v>2450000000</v>
      </c>
    </row>
    <row r="7" spans="1:11" s="150" customFormat="1" ht="83.25" customHeight="1">
      <c r="A7" s="161">
        <v>4</v>
      </c>
      <c r="B7" s="161">
        <v>81</v>
      </c>
      <c r="C7" s="161">
        <v>8104</v>
      </c>
      <c r="D7" s="161">
        <v>810402</v>
      </c>
      <c r="E7" s="162" t="s">
        <v>75</v>
      </c>
      <c r="F7" s="158">
        <v>7200000000</v>
      </c>
      <c r="G7" s="156">
        <v>9000000000</v>
      </c>
      <c r="H7" s="163">
        <f t="shared" si="0"/>
        <v>1800000000</v>
      </c>
      <c r="I7" s="148">
        <f t="shared" si="1"/>
        <v>25</v>
      </c>
      <c r="J7" s="148">
        <f>5684210000</f>
        <v>5684210000</v>
      </c>
      <c r="K7" s="186">
        <f t="shared" si="2"/>
        <v>3315790000</v>
      </c>
    </row>
    <row r="8" spans="1:11" s="150" customFormat="1" ht="83.25" customHeight="1">
      <c r="A8" s="161">
        <v>5</v>
      </c>
      <c r="B8" s="161">
        <v>82</v>
      </c>
      <c r="C8" s="161">
        <v>8299</v>
      </c>
      <c r="D8" s="161">
        <v>829902</v>
      </c>
      <c r="E8" s="162" t="s">
        <v>77</v>
      </c>
      <c r="F8" s="158">
        <v>750000000</v>
      </c>
      <c r="G8" s="156">
        <v>1000000000</v>
      </c>
      <c r="H8" s="163">
        <f t="shared" si="0"/>
        <v>250000000</v>
      </c>
      <c r="I8" s="148">
        <f t="shared" si="1"/>
        <v>33.333333333333329</v>
      </c>
      <c r="J8" s="148"/>
      <c r="K8" s="186">
        <f t="shared" si="2"/>
        <v>1000000000</v>
      </c>
    </row>
    <row r="9" spans="1:11" s="150" customFormat="1" ht="83.25" customHeight="1">
      <c r="A9" s="161">
        <v>6</v>
      </c>
      <c r="B9" s="161">
        <v>82</v>
      </c>
      <c r="C9" s="161">
        <v>8299</v>
      </c>
      <c r="D9" s="161">
        <v>829902</v>
      </c>
      <c r="E9" s="162" t="s">
        <v>74</v>
      </c>
      <c r="F9" s="158">
        <v>4000000000</v>
      </c>
      <c r="G9" s="156">
        <v>5000000000</v>
      </c>
      <c r="H9" s="163">
        <f t="shared" si="0"/>
        <v>1000000000</v>
      </c>
      <c r="I9" s="148">
        <f t="shared" si="1"/>
        <v>25</v>
      </c>
      <c r="J9" s="148">
        <f>3811500000</f>
        <v>3811500000</v>
      </c>
      <c r="K9" s="186">
        <f t="shared" si="2"/>
        <v>1188500000</v>
      </c>
    </row>
    <row r="10" spans="1:11" s="150" customFormat="1" ht="83.25" customHeight="1">
      <c r="A10" s="161">
        <v>7</v>
      </c>
      <c r="B10" s="161">
        <v>81</v>
      </c>
      <c r="C10" s="161">
        <v>8108</v>
      </c>
      <c r="D10" s="161">
        <v>810802</v>
      </c>
      <c r="E10" s="162" t="s">
        <v>82</v>
      </c>
      <c r="F10" s="158">
        <v>500000000</v>
      </c>
      <c r="G10" s="156">
        <v>1500000000</v>
      </c>
      <c r="H10" s="163">
        <f t="shared" si="0"/>
        <v>1000000000</v>
      </c>
      <c r="I10" s="148">
        <f t="shared" si="1"/>
        <v>200</v>
      </c>
      <c r="J10" s="148">
        <f>381082300</f>
        <v>381082300</v>
      </c>
      <c r="K10" s="186">
        <f t="shared" si="2"/>
        <v>1118917700</v>
      </c>
    </row>
    <row r="11" spans="1:11" s="150" customFormat="1" ht="83.25" customHeight="1">
      <c r="A11" s="161">
        <v>8</v>
      </c>
      <c r="B11" s="161">
        <v>81</v>
      </c>
      <c r="C11" s="161">
        <v>8109</v>
      </c>
      <c r="D11" s="161">
        <v>810902</v>
      </c>
      <c r="E11" s="165" t="s">
        <v>78</v>
      </c>
      <c r="F11" s="158">
        <v>2500000000</v>
      </c>
      <c r="G11" s="156">
        <v>4000000000</v>
      </c>
      <c r="H11" s="163">
        <f t="shared" si="0"/>
        <v>1500000000</v>
      </c>
      <c r="I11" s="148">
        <f t="shared" si="1"/>
        <v>60</v>
      </c>
      <c r="J11" s="148">
        <f>3553456596+495262500</f>
        <v>4048719096</v>
      </c>
      <c r="K11" s="186">
        <f t="shared" si="2"/>
        <v>-48719096</v>
      </c>
    </row>
    <row r="12" spans="1:11" s="150" customFormat="1" ht="83.25" customHeight="1">
      <c r="A12" s="161">
        <v>9</v>
      </c>
      <c r="B12" s="161">
        <v>82</v>
      </c>
      <c r="C12" s="161">
        <v>8201</v>
      </c>
      <c r="D12" s="161">
        <v>820104</v>
      </c>
      <c r="E12" s="162" t="s">
        <v>134</v>
      </c>
      <c r="F12" s="158">
        <v>1000000000</v>
      </c>
      <c r="G12" s="156">
        <v>1500000000</v>
      </c>
      <c r="H12" s="163">
        <f t="shared" si="0"/>
        <v>500000000</v>
      </c>
      <c r="I12" s="148">
        <f t="shared" si="1"/>
        <v>50</v>
      </c>
      <c r="J12" s="148">
        <f>916073493</f>
        <v>916073493</v>
      </c>
      <c r="K12" s="186">
        <f t="shared" si="2"/>
        <v>583926507</v>
      </c>
    </row>
    <row r="13" spans="1:11" s="150" customFormat="1" ht="83.25" customHeight="1">
      <c r="A13" s="161">
        <v>10</v>
      </c>
      <c r="B13" s="161">
        <v>84</v>
      </c>
      <c r="C13" s="161">
        <v>8401</v>
      </c>
      <c r="D13" s="161">
        <v>840102</v>
      </c>
      <c r="E13" s="162" t="s">
        <v>80</v>
      </c>
      <c r="F13" s="158">
        <v>200000000</v>
      </c>
      <c r="G13" s="156">
        <v>400000000</v>
      </c>
      <c r="H13" s="163">
        <f t="shared" si="0"/>
        <v>200000000</v>
      </c>
      <c r="I13" s="148">
        <f t="shared" si="1"/>
        <v>100</v>
      </c>
      <c r="J13" s="148"/>
      <c r="K13" s="186">
        <f t="shared" si="2"/>
        <v>400000000</v>
      </c>
    </row>
    <row r="14" spans="1:11" s="150" customFormat="1" ht="83.25" customHeight="1">
      <c r="A14" s="161">
        <v>11</v>
      </c>
      <c r="B14" s="161">
        <v>82</v>
      </c>
      <c r="C14" s="161">
        <v>8205</v>
      </c>
      <c r="D14" s="161">
        <v>820502</v>
      </c>
      <c r="E14" s="162" t="s">
        <v>143</v>
      </c>
      <c r="F14" s="158">
        <v>500000000</v>
      </c>
      <c r="G14" s="156">
        <v>1000000000</v>
      </c>
      <c r="H14" s="163">
        <f t="shared" si="0"/>
        <v>500000000</v>
      </c>
      <c r="I14" s="148">
        <f t="shared" si="1"/>
        <v>100</v>
      </c>
      <c r="J14" s="148">
        <f>2268000000</f>
        <v>2268000000</v>
      </c>
      <c r="K14" s="186">
        <f t="shared" si="2"/>
        <v>-1268000000</v>
      </c>
    </row>
    <row r="15" spans="1:11" s="150" customFormat="1" ht="83.25" customHeight="1">
      <c r="A15" s="161">
        <v>12</v>
      </c>
      <c r="B15" s="161"/>
      <c r="C15" s="161"/>
      <c r="D15" s="161"/>
      <c r="E15" s="162" t="s">
        <v>173</v>
      </c>
      <c r="F15" s="158">
        <v>0</v>
      </c>
      <c r="G15" s="156">
        <v>0</v>
      </c>
      <c r="H15" s="163"/>
      <c r="I15" s="148">
        <v>0</v>
      </c>
      <c r="J15" s="148"/>
      <c r="K15" s="186">
        <f t="shared" si="2"/>
        <v>0</v>
      </c>
    </row>
    <row r="16" spans="1:11" s="150" customFormat="1" ht="83.25" customHeight="1">
      <c r="A16" s="161">
        <v>13</v>
      </c>
      <c r="B16" s="161"/>
      <c r="C16" s="161"/>
      <c r="D16" s="161"/>
      <c r="E16" s="162" t="s">
        <v>36</v>
      </c>
      <c r="F16" s="158">
        <v>0</v>
      </c>
      <c r="G16" s="156">
        <v>0</v>
      </c>
      <c r="H16" s="163">
        <f t="shared" si="0"/>
        <v>0</v>
      </c>
      <c r="I16" s="148">
        <v>0</v>
      </c>
      <c r="J16" s="148"/>
      <c r="K16" s="186">
        <f t="shared" si="2"/>
        <v>0</v>
      </c>
    </row>
    <row r="17" spans="1:11" s="150" customFormat="1" ht="83.25" customHeight="1">
      <c r="A17" s="161">
        <v>14</v>
      </c>
      <c r="B17" s="161">
        <v>82</v>
      </c>
      <c r="C17" s="161">
        <v>8299</v>
      </c>
      <c r="D17" s="161">
        <v>8299023</v>
      </c>
      <c r="E17" s="162" t="s">
        <v>65</v>
      </c>
      <c r="F17" s="158">
        <v>350000000</v>
      </c>
      <c r="G17" s="156">
        <v>500000000</v>
      </c>
      <c r="H17" s="163">
        <f t="shared" si="0"/>
        <v>150000000</v>
      </c>
      <c r="I17" s="148">
        <f t="shared" si="1"/>
        <v>42.857142857142854</v>
      </c>
      <c r="J17" s="148"/>
      <c r="K17" s="186">
        <f t="shared" si="2"/>
        <v>500000000</v>
      </c>
    </row>
    <row r="18" spans="1:11" s="150" customFormat="1" ht="83.25" customHeight="1">
      <c r="A18" s="161">
        <v>15</v>
      </c>
      <c r="B18" s="161">
        <v>87</v>
      </c>
      <c r="C18" s="161">
        <v>8703</v>
      </c>
      <c r="D18" s="161">
        <v>870302</v>
      </c>
      <c r="E18" s="162" t="s">
        <v>140</v>
      </c>
      <c r="F18" s="158">
        <v>200000000</v>
      </c>
      <c r="G18" s="156">
        <v>300000000</v>
      </c>
      <c r="H18" s="163">
        <f t="shared" si="0"/>
        <v>100000000</v>
      </c>
      <c r="I18" s="148">
        <f t="shared" si="1"/>
        <v>50</v>
      </c>
      <c r="J18" s="148"/>
      <c r="K18" s="186">
        <f t="shared" si="2"/>
        <v>300000000</v>
      </c>
    </row>
    <row r="19" spans="1:11" s="150" customFormat="1" ht="83.25" customHeight="1">
      <c r="A19" s="161">
        <v>16</v>
      </c>
      <c r="B19" s="161">
        <v>82</v>
      </c>
      <c r="C19" s="161">
        <v>8299</v>
      </c>
      <c r="D19" s="161">
        <v>829902005</v>
      </c>
      <c r="E19" s="162" t="s">
        <v>72</v>
      </c>
      <c r="F19" s="158">
        <v>200000000</v>
      </c>
      <c r="G19" s="156">
        <v>300000000</v>
      </c>
      <c r="H19" s="163">
        <f t="shared" si="0"/>
        <v>100000000</v>
      </c>
      <c r="I19" s="148">
        <f t="shared" si="1"/>
        <v>50</v>
      </c>
      <c r="J19" s="148">
        <f>173400000</f>
        <v>173400000</v>
      </c>
      <c r="K19" s="186">
        <f t="shared" si="2"/>
        <v>126600000</v>
      </c>
    </row>
    <row r="20" spans="1:11" s="150" customFormat="1" ht="83.25" customHeight="1">
      <c r="A20" s="161">
        <v>17</v>
      </c>
      <c r="B20" s="161">
        <v>82</v>
      </c>
      <c r="C20" s="161">
        <v>8299</v>
      </c>
      <c r="D20" s="161">
        <v>829902</v>
      </c>
      <c r="E20" s="162" t="s">
        <v>141</v>
      </c>
      <c r="F20" s="158">
        <v>200000000</v>
      </c>
      <c r="G20" s="156">
        <v>300000000</v>
      </c>
      <c r="H20" s="163">
        <f t="shared" si="0"/>
        <v>100000000</v>
      </c>
      <c r="I20" s="148">
        <f t="shared" si="1"/>
        <v>50</v>
      </c>
      <c r="J20" s="148"/>
      <c r="K20" s="186">
        <f t="shared" si="2"/>
        <v>300000000</v>
      </c>
    </row>
    <row r="21" spans="1:11" s="150" customFormat="1" ht="83.25" customHeight="1">
      <c r="A21" s="161">
        <v>18</v>
      </c>
      <c r="B21" s="161">
        <v>82</v>
      </c>
      <c r="C21" s="161">
        <v>8212</v>
      </c>
      <c r="D21" s="161">
        <v>821201</v>
      </c>
      <c r="E21" s="162" t="s">
        <v>81</v>
      </c>
      <c r="F21" s="158">
        <v>4000000000</v>
      </c>
      <c r="G21" s="156">
        <v>5000000000</v>
      </c>
      <c r="H21" s="163">
        <f t="shared" si="0"/>
        <v>1000000000</v>
      </c>
      <c r="I21" s="148">
        <f t="shared" si="1"/>
        <v>25</v>
      </c>
      <c r="J21" s="148">
        <f>5000000000</f>
        <v>5000000000</v>
      </c>
      <c r="K21" s="186">
        <f t="shared" si="2"/>
        <v>0</v>
      </c>
    </row>
    <row r="22" spans="1:11" s="150" customFormat="1" ht="83.25" customHeight="1">
      <c r="A22" s="161">
        <v>19</v>
      </c>
      <c r="B22" s="161"/>
      <c r="C22" s="161"/>
      <c r="D22" s="161"/>
      <c r="E22" s="162" t="s">
        <v>171</v>
      </c>
      <c r="F22" s="158">
        <v>0</v>
      </c>
      <c r="G22" s="156">
        <v>0</v>
      </c>
      <c r="H22" s="163">
        <f t="shared" si="0"/>
        <v>0</v>
      </c>
      <c r="I22" s="148">
        <v>0</v>
      </c>
      <c r="J22" s="148"/>
      <c r="K22" s="186">
        <f t="shared" si="2"/>
        <v>0</v>
      </c>
    </row>
    <row r="23" spans="1:11" s="150" customFormat="1" ht="83.25" customHeight="1">
      <c r="A23" s="161">
        <v>20</v>
      </c>
      <c r="B23" s="161"/>
      <c r="C23" s="161"/>
      <c r="D23" s="161"/>
      <c r="E23" s="162" t="s">
        <v>174</v>
      </c>
      <c r="F23" s="158">
        <v>0</v>
      </c>
      <c r="G23" s="156">
        <v>0</v>
      </c>
      <c r="H23" s="163">
        <f t="shared" si="0"/>
        <v>0</v>
      </c>
      <c r="I23" s="148">
        <v>0</v>
      </c>
      <c r="J23" s="148"/>
      <c r="K23" s="186">
        <f t="shared" si="2"/>
        <v>0</v>
      </c>
    </row>
    <row r="24" spans="1:11" s="150" customFormat="1" ht="83.25" customHeight="1">
      <c r="A24" s="161">
        <v>21</v>
      </c>
      <c r="B24" s="161">
        <v>82</v>
      </c>
      <c r="C24" s="161">
        <v>8214</v>
      </c>
      <c r="D24" s="161">
        <v>821403</v>
      </c>
      <c r="E24" s="162" t="s">
        <v>142</v>
      </c>
      <c r="F24" s="158">
        <v>100000000</v>
      </c>
      <c r="G24" s="156">
        <v>210000000</v>
      </c>
      <c r="H24" s="163">
        <f t="shared" si="0"/>
        <v>110000000</v>
      </c>
      <c r="I24" s="148">
        <f t="shared" si="1"/>
        <v>110.00000000000001</v>
      </c>
      <c r="J24" s="148"/>
      <c r="K24" s="186">
        <f t="shared" si="2"/>
        <v>210000000</v>
      </c>
    </row>
    <row r="25" spans="1:11" s="121" customFormat="1" ht="57.75" customHeight="1">
      <c r="A25" s="205" t="s">
        <v>2</v>
      </c>
      <c r="B25" s="205"/>
      <c r="C25" s="205"/>
      <c r="D25" s="205"/>
      <c r="E25" s="205"/>
      <c r="F25" s="108">
        <f>SUM(F4:F24)</f>
        <v>62700000000</v>
      </c>
      <c r="G25" s="108">
        <f t="shared" ref="G25:K25" si="3">SUM(G4:G24)</f>
        <v>81510000000</v>
      </c>
      <c r="H25" s="108">
        <f t="shared" si="3"/>
        <v>18810000000</v>
      </c>
      <c r="I25" s="108">
        <f>H25/F25*100</f>
        <v>30</v>
      </c>
      <c r="J25" s="108">
        <f t="shared" si="3"/>
        <v>60276708746</v>
      </c>
      <c r="K25" s="108">
        <f t="shared" si="3"/>
        <v>21233291254</v>
      </c>
    </row>
  </sheetData>
  <mergeCells count="2">
    <mergeCell ref="A25:E25"/>
    <mergeCell ref="A1:K2"/>
  </mergeCells>
  <printOptions horizontalCentered="1"/>
  <pageMargins left="0" right="0" top="0" bottom="0" header="0" footer="0"/>
  <pageSetup paperSize="9" scale="3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rightToLeft="1" view="pageBreakPreview" topLeftCell="A16" zoomScale="60" zoomScaleNormal="100" workbookViewId="0">
      <selection activeCell="P7" sqref="P7"/>
    </sheetView>
  </sheetViews>
  <sheetFormatPr defaultColWidth="9" defaultRowHeight="22.5"/>
  <cols>
    <col min="1" max="1" width="11.85546875" style="98" customWidth="1"/>
    <col min="2" max="2" width="6.28515625" style="98" bestFit="1" customWidth="1"/>
    <col min="3" max="3" width="10.85546875" style="98" bestFit="1" customWidth="1"/>
    <col min="4" max="4" width="17.85546875" style="98" bestFit="1" customWidth="1"/>
    <col min="5" max="5" width="44.28515625" style="99" bestFit="1" customWidth="1"/>
    <col min="6" max="6" width="31.140625" style="98" bestFit="1" customWidth="1"/>
    <col min="7" max="7" width="30.42578125" style="98" bestFit="1" customWidth="1"/>
    <col min="8" max="8" width="23.7109375" style="98" bestFit="1" customWidth="1"/>
    <col min="9" max="9" width="15" style="98" customWidth="1"/>
    <col min="10" max="10" width="29" style="98" bestFit="1" customWidth="1"/>
    <col min="11" max="11" width="33.85546875" style="98" bestFit="1" customWidth="1"/>
    <col min="12" max="16384" width="9" style="98"/>
  </cols>
  <sheetData>
    <row r="1" spans="1:11" ht="24" customHeight="1">
      <c r="A1" s="222" t="s">
        <v>219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46.5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s="171" customFormat="1" ht="99.75" customHeight="1">
      <c r="A3" s="170" t="s">
        <v>37</v>
      </c>
      <c r="B3" s="170" t="s">
        <v>49</v>
      </c>
      <c r="C3" s="170" t="s">
        <v>50</v>
      </c>
      <c r="D3" s="170" t="s">
        <v>51</v>
      </c>
      <c r="E3" s="148" t="s">
        <v>32</v>
      </c>
      <c r="F3" s="156" t="s">
        <v>155</v>
      </c>
      <c r="G3" s="151" t="s">
        <v>152</v>
      </c>
      <c r="H3" s="152" t="s">
        <v>38</v>
      </c>
      <c r="I3" s="151" t="s">
        <v>39</v>
      </c>
      <c r="J3" s="151" t="s">
        <v>195</v>
      </c>
      <c r="K3" s="151" t="s">
        <v>203</v>
      </c>
    </row>
    <row r="4" spans="1:11" s="150" customFormat="1" ht="83.25" customHeight="1">
      <c r="A4" s="161">
        <v>1</v>
      </c>
      <c r="B4" s="161">
        <v>80</v>
      </c>
      <c r="C4" s="161">
        <v>8016</v>
      </c>
      <c r="D4" s="161">
        <v>801607</v>
      </c>
      <c r="E4" s="162" t="s">
        <v>73</v>
      </c>
      <c r="F4" s="158">
        <v>2500000000</v>
      </c>
      <c r="G4" s="156">
        <v>2800000000</v>
      </c>
      <c r="H4" s="163">
        <f>G4-F4</f>
        <v>300000000</v>
      </c>
      <c r="I4" s="157">
        <f t="shared" ref="I4:I24" si="0">H4/$F$4</f>
        <v>0.12</v>
      </c>
      <c r="J4" s="172"/>
      <c r="K4" s="172">
        <f>G4-J4</f>
        <v>2800000000</v>
      </c>
    </row>
    <row r="5" spans="1:11" s="150" customFormat="1" ht="83.25" customHeight="1">
      <c r="A5" s="161">
        <v>2</v>
      </c>
      <c r="B5" s="161">
        <v>82</v>
      </c>
      <c r="C5" s="161">
        <v>8299</v>
      </c>
      <c r="D5" s="161">
        <v>829902</v>
      </c>
      <c r="E5" s="162" t="s">
        <v>76</v>
      </c>
      <c r="F5" s="158">
        <v>2500000000</v>
      </c>
      <c r="G5" s="156">
        <v>2700000000</v>
      </c>
      <c r="H5" s="163">
        <f t="shared" ref="H5:H24" si="1">G5-F5</f>
        <v>200000000</v>
      </c>
      <c r="I5" s="157">
        <f t="shared" si="0"/>
        <v>0.08</v>
      </c>
      <c r="J5" s="172">
        <f>3342500000</f>
        <v>3342500000</v>
      </c>
      <c r="K5" s="172">
        <f t="shared" ref="K5:K24" si="2">G5-J5</f>
        <v>-642500000</v>
      </c>
    </row>
    <row r="6" spans="1:11" s="150" customFormat="1" ht="83.25" customHeight="1">
      <c r="A6" s="161">
        <v>3</v>
      </c>
      <c r="B6" s="161">
        <v>82</v>
      </c>
      <c r="C6" s="161">
        <v>8299</v>
      </c>
      <c r="D6" s="161">
        <v>829902</v>
      </c>
      <c r="E6" s="162" t="s">
        <v>83</v>
      </c>
      <c r="F6" s="158">
        <v>2000000000</v>
      </c>
      <c r="G6" s="156">
        <v>1500000000</v>
      </c>
      <c r="H6" s="163">
        <f t="shared" si="1"/>
        <v>-500000000</v>
      </c>
      <c r="I6" s="157">
        <f t="shared" si="0"/>
        <v>-0.2</v>
      </c>
      <c r="J6" s="172">
        <f>2000000000</f>
        <v>2000000000</v>
      </c>
      <c r="K6" s="172">
        <f t="shared" si="2"/>
        <v>-500000000</v>
      </c>
    </row>
    <row r="7" spans="1:11" s="150" customFormat="1" ht="83.25" customHeight="1">
      <c r="A7" s="161">
        <v>4</v>
      </c>
      <c r="B7" s="161">
        <v>81</v>
      </c>
      <c r="C7" s="161">
        <v>8104</v>
      </c>
      <c r="D7" s="161">
        <v>810402</v>
      </c>
      <c r="E7" s="162" t="s">
        <v>75</v>
      </c>
      <c r="F7" s="158">
        <v>1000000000</v>
      </c>
      <c r="G7" s="156">
        <v>1300000000</v>
      </c>
      <c r="H7" s="163">
        <f t="shared" si="1"/>
        <v>300000000</v>
      </c>
      <c r="I7" s="157">
        <f t="shared" si="0"/>
        <v>0.12</v>
      </c>
      <c r="J7" s="172">
        <f>2088983000</f>
        <v>2088983000</v>
      </c>
      <c r="K7" s="172">
        <f t="shared" si="2"/>
        <v>-788983000</v>
      </c>
    </row>
    <row r="8" spans="1:11" s="150" customFormat="1" ht="83.25" customHeight="1">
      <c r="A8" s="161">
        <v>5</v>
      </c>
      <c r="B8" s="161">
        <v>82</v>
      </c>
      <c r="C8" s="161">
        <v>8299</v>
      </c>
      <c r="D8" s="161">
        <v>829902</v>
      </c>
      <c r="E8" s="162" t="s">
        <v>77</v>
      </c>
      <c r="F8" s="158">
        <v>0</v>
      </c>
      <c r="G8" s="156">
        <v>0</v>
      </c>
      <c r="H8" s="163">
        <f t="shared" si="1"/>
        <v>0</v>
      </c>
      <c r="I8" s="157">
        <f t="shared" si="0"/>
        <v>0</v>
      </c>
      <c r="J8" s="172"/>
      <c r="K8" s="172">
        <f t="shared" si="2"/>
        <v>0</v>
      </c>
    </row>
    <row r="9" spans="1:11" s="150" customFormat="1" ht="83.25" customHeight="1">
      <c r="A9" s="161">
        <v>6</v>
      </c>
      <c r="B9" s="161">
        <v>82</v>
      </c>
      <c r="C9" s="161">
        <v>8299</v>
      </c>
      <c r="D9" s="161">
        <v>829902</v>
      </c>
      <c r="E9" s="162" t="s">
        <v>74</v>
      </c>
      <c r="F9" s="158">
        <v>1000000000</v>
      </c>
      <c r="G9" s="156">
        <v>1900000000</v>
      </c>
      <c r="H9" s="163">
        <f t="shared" si="1"/>
        <v>900000000</v>
      </c>
      <c r="I9" s="157">
        <f t="shared" si="0"/>
        <v>0.36</v>
      </c>
      <c r="J9" s="172">
        <f>1443675968+242900000</f>
        <v>1686575968</v>
      </c>
      <c r="K9" s="172">
        <f t="shared" si="2"/>
        <v>213424032</v>
      </c>
    </row>
    <row r="10" spans="1:11" s="150" customFormat="1" ht="83.25" customHeight="1">
      <c r="A10" s="161">
        <v>7</v>
      </c>
      <c r="B10" s="161">
        <v>81</v>
      </c>
      <c r="C10" s="161">
        <v>8108</v>
      </c>
      <c r="D10" s="161">
        <v>810802</v>
      </c>
      <c r="E10" s="162" t="s">
        <v>82</v>
      </c>
      <c r="F10" s="158">
        <v>300000000</v>
      </c>
      <c r="G10" s="156">
        <v>600000000</v>
      </c>
      <c r="H10" s="163">
        <f t="shared" si="1"/>
        <v>300000000</v>
      </c>
      <c r="I10" s="157">
        <f t="shared" si="0"/>
        <v>0.12</v>
      </c>
      <c r="J10" s="172">
        <f>9476765</f>
        <v>9476765</v>
      </c>
      <c r="K10" s="172">
        <f t="shared" si="2"/>
        <v>590523235</v>
      </c>
    </row>
    <row r="11" spans="1:11" s="150" customFormat="1" ht="83.25" customHeight="1">
      <c r="A11" s="161">
        <v>8</v>
      </c>
      <c r="B11" s="161">
        <v>81</v>
      </c>
      <c r="C11" s="161">
        <v>8109</v>
      </c>
      <c r="D11" s="161">
        <v>810902</v>
      </c>
      <c r="E11" s="165" t="s">
        <v>78</v>
      </c>
      <c r="F11" s="158">
        <v>700000000</v>
      </c>
      <c r="G11" s="156">
        <v>1000000000</v>
      </c>
      <c r="H11" s="163">
        <f t="shared" si="1"/>
        <v>300000000</v>
      </c>
      <c r="I11" s="157">
        <f t="shared" si="0"/>
        <v>0.12</v>
      </c>
      <c r="J11" s="172">
        <f>774049000</f>
        <v>774049000</v>
      </c>
      <c r="K11" s="172">
        <f t="shared" si="2"/>
        <v>225951000</v>
      </c>
    </row>
    <row r="12" spans="1:11" s="150" customFormat="1" ht="83.25" customHeight="1">
      <c r="A12" s="161">
        <v>9</v>
      </c>
      <c r="B12" s="161">
        <v>82</v>
      </c>
      <c r="C12" s="161">
        <v>8201</v>
      </c>
      <c r="D12" s="161">
        <v>820104</v>
      </c>
      <c r="E12" s="162" t="s">
        <v>134</v>
      </c>
      <c r="F12" s="158">
        <v>0</v>
      </c>
      <c r="G12" s="156">
        <v>1000000000</v>
      </c>
      <c r="H12" s="163">
        <f t="shared" si="1"/>
        <v>1000000000</v>
      </c>
      <c r="I12" s="157">
        <f t="shared" si="0"/>
        <v>0.4</v>
      </c>
      <c r="J12" s="172"/>
      <c r="K12" s="172">
        <f t="shared" si="2"/>
        <v>1000000000</v>
      </c>
    </row>
    <row r="13" spans="1:11" s="150" customFormat="1" ht="83.25" customHeight="1">
      <c r="A13" s="161">
        <v>10</v>
      </c>
      <c r="B13" s="161">
        <v>84</v>
      </c>
      <c r="C13" s="161">
        <v>8401</v>
      </c>
      <c r="D13" s="161">
        <v>840102</v>
      </c>
      <c r="E13" s="162" t="s">
        <v>80</v>
      </c>
      <c r="F13" s="158">
        <v>0</v>
      </c>
      <c r="G13" s="156">
        <v>0</v>
      </c>
      <c r="H13" s="163">
        <f t="shared" si="1"/>
        <v>0</v>
      </c>
      <c r="I13" s="157">
        <f t="shared" si="0"/>
        <v>0</v>
      </c>
      <c r="J13" s="172"/>
      <c r="K13" s="172">
        <f t="shared" si="2"/>
        <v>0</v>
      </c>
    </row>
    <row r="14" spans="1:11" s="150" customFormat="1" ht="83.25" customHeight="1">
      <c r="A14" s="161">
        <v>11</v>
      </c>
      <c r="B14" s="161">
        <v>82</v>
      </c>
      <c r="C14" s="161">
        <v>8205</v>
      </c>
      <c r="D14" s="161">
        <v>820502</v>
      </c>
      <c r="E14" s="162" t="s">
        <v>143</v>
      </c>
      <c r="F14" s="158">
        <v>0</v>
      </c>
      <c r="G14" s="156">
        <v>0</v>
      </c>
      <c r="H14" s="163">
        <f t="shared" si="1"/>
        <v>0</v>
      </c>
      <c r="I14" s="157">
        <f t="shared" si="0"/>
        <v>0</v>
      </c>
      <c r="J14" s="172"/>
      <c r="K14" s="172">
        <f t="shared" si="2"/>
        <v>0</v>
      </c>
    </row>
    <row r="15" spans="1:11" s="150" customFormat="1" ht="83.25" customHeight="1">
      <c r="A15" s="161">
        <v>12</v>
      </c>
      <c r="B15" s="161"/>
      <c r="C15" s="161"/>
      <c r="D15" s="161"/>
      <c r="E15" s="162" t="s">
        <v>173</v>
      </c>
      <c r="F15" s="158">
        <v>0</v>
      </c>
      <c r="G15" s="156">
        <v>0</v>
      </c>
      <c r="H15" s="163"/>
      <c r="I15" s="148">
        <f t="shared" si="0"/>
        <v>0</v>
      </c>
      <c r="J15" s="156"/>
      <c r="K15" s="172">
        <f t="shared" si="2"/>
        <v>0</v>
      </c>
    </row>
    <row r="16" spans="1:11" s="150" customFormat="1" ht="83.25" customHeight="1">
      <c r="A16" s="161">
        <v>13</v>
      </c>
      <c r="B16" s="161"/>
      <c r="C16" s="161"/>
      <c r="D16" s="161"/>
      <c r="E16" s="162" t="s">
        <v>36</v>
      </c>
      <c r="F16" s="158">
        <v>0</v>
      </c>
      <c r="G16" s="156">
        <v>0</v>
      </c>
      <c r="H16" s="163">
        <f t="shared" si="1"/>
        <v>0</v>
      </c>
      <c r="I16" s="148">
        <f t="shared" si="0"/>
        <v>0</v>
      </c>
      <c r="J16" s="156"/>
      <c r="K16" s="172">
        <f t="shared" si="2"/>
        <v>0</v>
      </c>
    </row>
    <row r="17" spans="1:11" s="150" customFormat="1" ht="83.25" customHeight="1">
      <c r="A17" s="161">
        <v>14</v>
      </c>
      <c r="B17" s="161">
        <v>82</v>
      </c>
      <c r="C17" s="161">
        <v>8299</v>
      </c>
      <c r="D17" s="161">
        <v>8299023</v>
      </c>
      <c r="E17" s="162" t="s">
        <v>65</v>
      </c>
      <c r="F17" s="158">
        <v>0</v>
      </c>
      <c r="G17" s="156">
        <v>0</v>
      </c>
      <c r="H17" s="163">
        <f t="shared" si="1"/>
        <v>0</v>
      </c>
      <c r="I17" s="148">
        <f t="shared" si="0"/>
        <v>0</v>
      </c>
      <c r="J17" s="156"/>
      <c r="K17" s="172">
        <f t="shared" si="2"/>
        <v>0</v>
      </c>
    </row>
    <row r="18" spans="1:11" s="150" customFormat="1" ht="83.25" customHeight="1">
      <c r="A18" s="161">
        <v>15</v>
      </c>
      <c r="B18" s="161">
        <v>87</v>
      </c>
      <c r="C18" s="161">
        <v>8703</v>
      </c>
      <c r="D18" s="161">
        <v>870302</v>
      </c>
      <c r="E18" s="162" t="s">
        <v>140</v>
      </c>
      <c r="F18" s="158">
        <v>0</v>
      </c>
      <c r="G18" s="156">
        <v>0</v>
      </c>
      <c r="H18" s="163">
        <f t="shared" si="1"/>
        <v>0</v>
      </c>
      <c r="I18" s="148">
        <f t="shared" si="0"/>
        <v>0</v>
      </c>
      <c r="J18" s="156">
        <f>75000000</f>
        <v>75000000</v>
      </c>
      <c r="K18" s="172">
        <f t="shared" si="2"/>
        <v>-75000000</v>
      </c>
    </row>
    <row r="19" spans="1:11" s="150" customFormat="1" ht="83.25" customHeight="1">
      <c r="A19" s="161">
        <v>16</v>
      </c>
      <c r="B19" s="161">
        <v>82</v>
      </c>
      <c r="C19" s="161">
        <v>8299</v>
      </c>
      <c r="D19" s="161">
        <v>829902005</v>
      </c>
      <c r="E19" s="162" t="s">
        <v>72</v>
      </c>
      <c r="F19" s="158">
        <v>0</v>
      </c>
      <c r="G19" s="156">
        <v>0</v>
      </c>
      <c r="H19" s="163">
        <f t="shared" si="1"/>
        <v>0</v>
      </c>
      <c r="I19" s="148">
        <f t="shared" si="0"/>
        <v>0</v>
      </c>
      <c r="J19" s="156"/>
      <c r="K19" s="172">
        <f t="shared" si="2"/>
        <v>0</v>
      </c>
    </row>
    <row r="20" spans="1:11" s="150" customFormat="1" ht="83.25" customHeight="1">
      <c r="A20" s="161">
        <v>17</v>
      </c>
      <c r="B20" s="161">
        <v>82</v>
      </c>
      <c r="C20" s="161">
        <v>8299</v>
      </c>
      <c r="D20" s="161">
        <v>829902</v>
      </c>
      <c r="E20" s="162" t="s">
        <v>141</v>
      </c>
      <c r="F20" s="158">
        <v>0</v>
      </c>
      <c r="G20" s="156">
        <v>0</v>
      </c>
      <c r="H20" s="163">
        <f t="shared" si="1"/>
        <v>0</v>
      </c>
      <c r="I20" s="148">
        <f t="shared" si="0"/>
        <v>0</v>
      </c>
      <c r="J20" s="156"/>
      <c r="K20" s="172">
        <f t="shared" si="2"/>
        <v>0</v>
      </c>
    </row>
    <row r="21" spans="1:11" s="150" customFormat="1" ht="83.25" customHeight="1">
      <c r="A21" s="161">
        <v>18</v>
      </c>
      <c r="B21" s="161">
        <v>82</v>
      </c>
      <c r="C21" s="161">
        <v>8212</v>
      </c>
      <c r="D21" s="161">
        <v>821201</v>
      </c>
      <c r="E21" s="162" t="s">
        <v>81</v>
      </c>
      <c r="F21" s="158">
        <v>0</v>
      </c>
      <c r="G21" s="156">
        <v>0</v>
      </c>
      <c r="H21" s="163">
        <f t="shared" si="1"/>
        <v>0</v>
      </c>
      <c r="I21" s="148">
        <f t="shared" si="0"/>
        <v>0</v>
      </c>
      <c r="J21" s="156"/>
      <c r="K21" s="172">
        <f t="shared" si="2"/>
        <v>0</v>
      </c>
    </row>
    <row r="22" spans="1:11" s="150" customFormat="1" ht="83.25" customHeight="1">
      <c r="A22" s="161">
        <v>19</v>
      </c>
      <c r="B22" s="161"/>
      <c r="C22" s="161"/>
      <c r="D22" s="161"/>
      <c r="E22" s="162" t="s">
        <v>171</v>
      </c>
      <c r="F22" s="158">
        <v>0</v>
      </c>
      <c r="G22" s="156">
        <v>0</v>
      </c>
      <c r="H22" s="163">
        <f t="shared" si="1"/>
        <v>0</v>
      </c>
      <c r="I22" s="148">
        <f t="shared" si="0"/>
        <v>0</v>
      </c>
      <c r="J22" s="156"/>
      <c r="K22" s="172">
        <f t="shared" si="2"/>
        <v>0</v>
      </c>
    </row>
    <row r="23" spans="1:11" s="150" customFormat="1" ht="83.25" customHeight="1">
      <c r="A23" s="161">
        <v>20</v>
      </c>
      <c r="B23" s="161"/>
      <c r="C23" s="161"/>
      <c r="D23" s="161"/>
      <c r="E23" s="162" t="s">
        <v>174</v>
      </c>
      <c r="F23" s="158">
        <v>0</v>
      </c>
      <c r="G23" s="156">
        <v>0</v>
      </c>
      <c r="H23" s="163">
        <f t="shared" si="1"/>
        <v>0</v>
      </c>
      <c r="I23" s="148">
        <f t="shared" si="0"/>
        <v>0</v>
      </c>
      <c r="J23" s="156"/>
      <c r="K23" s="172">
        <f t="shared" si="2"/>
        <v>0</v>
      </c>
    </row>
    <row r="24" spans="1:11" s="150" customFormat="1" ht="83.25" customHeight="1">
      <c r="A24" s="161">
        <v>21</v>
      </c>
      <c r="B24" s="161">
        <v>82</v>
      </c>
      <c r="C24" s="161">
        <v>8214</v>
      </c>
      <c r="D24" s="161">
        <v>821403</v>
      </c>
      <c r="E24" s="162" t="s">
        <v>142</v>
      </c>
      <c r="F24" s="158">
        <v>0</v>
      </c>
      <c r="G24" s="156">
        <v>200000000</v>
      </c>
      <c r="H24" s="163">
        <f t="shared" si="1"/>
        <v>200000000</v>
      </c>
      <c r="I24" s="148">
        <f t="shared" si="0"/>
        <v>0.08</v>
      </c>
      <c r="J24" s="156"/>
      <c r="K24" s="172">
        <f t="shared" si="2"/>
        <v>200000000</v>
      </c>
    </row>
    <row r="25" spans="1:11" s="169" customFormat="1" ht="71.25" customHeight="1">
      <c r="A25" s="224" t="s">
        <v>2</v>
      </c>
      <c r="B25" s="224"/>
      <c r="C25" s="224"/>
      <c r="D25" s="224"/>
      <c r="E25" s="224"/>
      <c r="F25" s="168">
        <f>SUM(F4:F24)</f>
        <v>10000000000</v>
      </c>
      <c r="G25" s="168">
        <f t="shared" ref="G25:K25" si="3">SUM(G4:G24)</f>
        <v>13000000000</v>
      </c>
      <c r="H25" s="168">
        <f t="shared" si="3"/>
        <v>3000000000</v>
      </c>
      <c r="I25" s="168">
        <f>H25/F25*100</f>
        <v>30</v>
      </c>
      <c r="J25" s="168">
        <f t="shared" si="3"/>
        <v>9976584733</v>
      </c>
      <c r="K25" s="168">
        <f t="shared" si="3"/>
        <v>3023415267</v>
      </c>
    </row>
  </sheetData>
  <mergeCells count="2">
    <mergeCell ref="A25:E25"/>
    <mergeCell ref="A1:K2"/>
  </mergeCells>
  <printOptions horizontalCentered="1"/>
  <pageMargins left="0" right="0" top="0" bottom="0" header="0" footer="0"/>
  <pageSetup paperSize="9" scale="3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rightToLeft="1" view="pageBreakPreview" topLeftCell="A16" zoomScale="60" zoomScaleNormal="100" workbookViewId="0">
      <selection activeCell="P7" sqref="P7"/>
    </sheetView>
  </sheetViews>
  <sheetFormatPr defaultColWidth="9" defaultRowHeight="22.5"/>
  <cols>
    <col min="1" max="1" width="11.85546875" style="98" customWidth="1"/>
    <col min="2" max="2" width="6.28515625" style="98" bestFit="1" customWidth="1"/>
    <col min="3" max="3" width="10.85546875" style="98" bestFit="1" customWidth="1"/>
    <col min="4" max="4" width="17.85546875" style="98" bestFit="1" customWidth="1"/>
    <col min="5" max="5" width="46.28515625" style="99" customWidth="1"/>
    <col min="6" max="6" width="33.85546875" style="98" bestFit="1" customWidth="1"/>
    <col min="7" max="7" width="30.42578125" style="98" bestFit="1" customWidth="1"/>
    <col min="8" max="8" width="23.7109375" style="98" bestFit="1" customWidth="1"/>
    <col min="9" max="9" width="15" style="98" customWidth="1"/>
    <col min="10" max="10" width="29" style="98" bestFit="1" customWidth="1"/>
    <col min="11" max="11" width="33.85546875" style="98" bestFit="1" customWidth="1"/>
    <col min="12" max="16384" width="9" style="98"/>
  </cols>
  <sheetData>
    <row r="1" spans="1:11" ht="24" customHeight="1">
      <c r="A1" s="222" t="s">
        <v>220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46.5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s="171" customFormat="1" ht="99.75" customHeight="1">
      <c r="A3" s="170" t="s">
        <v>37</v>
      </c>
      <c r="B3" s="170" t="s">
        <v>49</v>
      </c>
      <c r="C3" s="170" t="s">
        <v>50</v>
      </c>
      <c r="D3" s="170" t="s">
        <v>51</v>
      </c>
      <c r="E3" s="187" t="s">
        <v>32</v>
      </c>
      <c r="F3" s="156" t="s">
        <v>155</v>
      </c>
      <c r="G3" s="151" t="s">
        <v>152</v>
      </c>
      <c r="H3" s="152" t="s">
        <v>38</v>
      </c>
      <c r="I3" s="151" t="s">
        <v>39</v>
      </c>
      <c r="J3" s="151" t="s">
        <v>195</v>
      </c>
      <c r="K3" s="151" t="s">
        <v>203</v>
      </c>
    </row>
    <row r="4" spans="1:11" s="188" customFormat="1" ht="83.25" customHeight="1">
      <c r="A4" s="161">
        <v>1</v>
      </c>
      <c r="B4" s="161">
        <v>80</v>
      </c>
      <c r="C4" s="161">
        <v>8016</v>
      </c>
      <c r="D4" s="161">
        <v>801607</v>
      </c>
      <c r="E4" s="162" t="s">
        <v>73</v>
      </c>
      <c r="F4" s="158">
        <v>15233000000</v>
      </c>
      <c r="G4" s="156">
        <v>15233000000</v>
      </c>
      <c r="H4" s="163">
        <f>G4-F4</f>
        <v>0</v>
      </c>
      <c r="I4" s="157">
        <f t="shared" ref="I4:I24" si="0">H4/$F$4</f>
        <v>0</v>
      </c>
      <c r="J4" s="172">
        <f>8281872000</f>
        <v>8281872000</v>
      </c>
      <c r="K4" s="172">
        <f>G4-J4</f>
        <v>6951128000</v>
      </c>
    </row>
    <row r="5" spans="1:11" s="188" customFormat="1" ht="83.25" customHeight="1">
      <c r="A5" s="161">
        <v>2</v>
      </c>
      <c r="B5" s="161">
        <v>82</v>
      </c>
      <c r="C5" s="161">
        <v>8299</v>
      </c>
      <c r="D5" s="161">
        <v>829902</v>
      </c>
      <c r="E5" s="162" t="s">
        <v>76</v>
      </c>
      <c r="F5" s="158">
        <v>0</v>
      </c>
      <c r="G5" s="156">
        <v>0</v>
      </c>
      <c r="H5" s="163">
        <f t="shared" ref="H5:H24" si="1">G5-F5</f>
        <v>0</v>
      </c>
      <c r="I5" s="157">
        <f t="shared" si="0"/>
        <v>0</v>
      </c>
      <c r="J5" s="172"/>
      <c r="K5" s="172">
        <f t="shared" ref="K5:K24" si="2">G5-J5</f>
        <v>0</v>
      </c>
    </row>
    <row r="6" spans="1:11" s="188" customFormat="1" ht="83.25" customHeight="1">
      <c r="A6" s="161">
        <v>3</v>
      </c>
      <c r="B6" s="161">
        <v>82</v>
      </c>
      <c r="C6" s="161">
        <v>8299</v>
      </c>
      <c r="D6" s="161">
        <v>829902</v>
      </c>
      <c r="E6" s="162" t="s">
        <v>83</v>
      </c>
      <c r="F6" s="158">
        <v>0</v>
      </c>
      <c r="G6" s="156">
        <v>0</v>
      </c>
      <c r="H6" s="163">
        <f t="shared" si="1"/>
        <v>0</v>
      </c>
      <c r="I6" s="157">
        <f t="shared" si="0"/>
        <v>0</v>
      </c>
      <c r="J6" s="172"/>
      <c r="K6" s="172">
        <f t="shared" si="2"/>
        <v>0</v>
      </c>
    </row>
    <row r="7" spans="1:11" s="188" customFormat="1" ht="83.25" customHeight="1">
      <c r="A7" s="161">
        <v>4</v>
      </c>
      <c r="B7" s="161">
        <v>81</v>
      </c>
      <c r="C7" s="161">
        <v>8104</v>
      </c>
      <c r="D7" s="161">
        <v>810402</v>
      </c>
      <c r="E7" s="162" t="s">
        <v>75</v>
      </c>
      <c r="F7" s="158">
        <v>0</v>
      </c>
      <c r="G7" s="156">
        <v>0</v>
      </c>
      <c r="H7" s="163">
        <f t="shared" si="1"/>
        <v>0</v>
      </c>
      <c r="I7" s="157">
        <f t="shared" si="0"/>
        <v>0</v>
      </c>
      <c r="J7" s="172">
        <f>1455000000</f>
        <v>1455000000</v>
      </c>
      <c r="K7" s="172">
        <f t="shared" si="2"/>
        <v>-1455000000</v>
      </c>
    </row>
    <row r="8" spans="1:11" s="188" customFormat="1" ht="83.25" customHeight="1">
      <c r="A8" s="161">
        <v>5</v>
      </c>
      <c r="B8" s="161">
        <v>82</v>
      </c>
      <c r="C8" s="161">
        <v>8299</v>
      </c>
      <c r="D8" s="161">
        <v>829902</v>
      </c>
      <c r="E8" s="162" t="s">
        <v>77</v>
      </c>
      <c r="F8" s="158">
        <v>0</v>
      </c>
      <c r="G8" s="156">
        <v>0</v>
      </c>
      <c r="H8" s="163">
        <f t="shared" si="1"/>
        <v>0</v>
      </c>
      <c r="I8" s="157">
        <f t="shared" si="0"/>
        <v>0</v>
      </c>
      <c r="J8" s="172"/>
      <c r="K8" s="172">
        <f t="shared" si="2"/>
        <v>0</v>
      </c>
    </row>
    <row r="9" spans="1:11" s="188" customFormat="1" ht="83.25" customHeight="1">
      <c r="A9" s="161">
        <v>6</v>
      </c>
      <c r="B9" s="161">
        <v>82</v>
      </c>
      <c r="C9" s="161">
        <v>8299</v>
      </c>
      <c r="D9" s="161">
        <v>829902</v>
      </c>
      <c r="E9" s="162" t="s">
        <v>74</v>
      </c>
      <c r="F9" s="158">
        <v>0</v>
      </c>
      <c r="G9" s="156">
        <v>0</v>
      </c>
      <c r="H9" s="163">
        <f t="shared" si="1"/>
        <v>0</v>
      </c>
      <c r="I9" s="157">
        <f t="shared" si="0"/>
        <v>0</v>
      </c>
      <c r="J9" s="172">
        <f>2142800000</f>
        <v>2142800000</v>
      </c>
      <c r="K9" s="172">
        <f t="shared" si="2"/>
        <v>-2142800000</v>
      </c>
    </row>
    <row r="10" spans="1:11" s="188" customFormat="1" ht="83.25" customHeight="1">
      <c r="A10" s="161">
        <v>7</v>
      </c>
      <c r="B10" s="161">
        <v>81</v>
      </c>
      <c r="C10" s="161">
        <v>8108</v>
      </c>
      <c r="D10" s="161">
        <v>810802</v>
      </c>
      <c r="E10" s="162" t="s">
        <v>82</v>
      </c>
      <c r="F10" s="158">
        <v>0</v>
      </c>
      <c r="G10" s="156">
        <v>0</v>
      </c>
      <c r="H10" s="163">
        <f t="shared" si="1"/>
        <v>0</v>
      </c>
      <c r="I10" s="157">
        <f t="shared" si="0"/>
        <v>0</v>
      </c>
      <c r="J10" s="172">
        <f>13394604</f>
        <v>13394604</v>
      </c>
      <c r="K10" s="172">
        <f t="shared" si="2"/>
        <v>-13394604</v>
      </c>
    </row>
    <row r="11" spans="1:11" s="188" customFormat="1" ht="83.25" customHeight="1">
      <c r="A11" s="161">
        <v>8</v>
      </c>
      <c r="B11" s="161">
        <v>81</v>
      </c>
      <c r="C11" s="161">
        <v>8109</v>
      </c>
      <c r="D11" s="161">
        <v>810902</v>
      </c>
      <c r="E11" s="165" t="s">
        <v>78</v>
      </c>
      <c r="F11" s="158">
        <v>0</v>
      </c>
      <c r="G11" s="156">
        <v>0</v>
      </c>
      <c r="H11" s="163">
        <f t="shared" si="1"/>
        <v>0</v>
      </c>
      <c r="I11" s="157">
        <f t="shared" si="0"/>
        <v>0</v>
      </c>
      <c r="J11" s="172">
        <f>919859000</f>
        <v>919859000</v>
      </c>
      <c r="K11" s="172">
        <f t="shared" si="2"/>
        <v>-919859000</v>
      </c>
    </row>
    <row r="12" spans="1:11" s="188" customFormat="1" ht="83.25" customHeight="1">
      <c r="A12" s="161">
        <v>9</v>
      </c>
      <c r="B12" s="161">
        <v>82</v>
      </c>
      <c r="C12" s="161">
        <v>8201</v>
      </c>
      <c r="D12" s="161">
        <v>820104</v>
      </c>
      <c r="E12" s="162" t="s">
        <v>134</v>
      </c>
      <c r="F12" s="158">
        <v>0</v>
      </c>
      <c r="G12" s="156">
        <v>0</v>
      </c>
      <c r="H12" s="163">
        <f t="shared" si="1"/>
        <v>0</v>
      </c>
      <c r="I12" s="157">
        <f t="shared" si="0"/>
        <v>0</v>
      </c>
      <c r="J12" s="172"/>
      <c r="K12" s="172">
        <f t="shared" si="2"/>
        <v>0</v>
      </c>
    </row>
    <row r="13" spans="1:11" s="188" customFormat="1" ht="83.25" customHeight="1">
      <c r="A13" s="161">
        <v>10</v>
      </c>
      <c r="B13" s="161">
        <v>84</v>
      </c>
      <c r="C13" s="161">
        <v>8401</v>
      </c>
      <c r="D13" s="161">
        <v>840102</v>
      </c>
      <c r="E13" s="162" t="s">
        <v>80</v>
      </c>
      <c r="F13" s="158">
        <v>0</v>
      </c>
      <c r="G13" s="156">
        <v>0</v>
      </c>
      <c r="H13" s="163">
        <f t="shared" si="1"/>
        <v>0</v>
      </c>
      <c r="I13" s="157">
        <f t="shared" si="0"/>
        <v>0</v>
      </c>
      <c r="J13" s="172"/>
      <c r="K13" s="172">
        <f t="shared" si="2"/>
        <v>0</v>
      </c>
    </row>
    <row r="14" spans="1:11" s="188" customFormat="1" ht="83.25" customHeight="1">
      <c r="A14" s="161">
        <v>11</v>
      </c>
      <c r="B14" s="161">
        <v>82</v>
      </c>
      <c r="C14" s="161">
        <v>8205</v>
      </c>
      <c r="D14" s="161">
        <v>820502</v>
      </c>
      <c r="E14" s="162" t="s">
        <v>143</v>
      </c>
      <c r="F14" s="158">
        <v>0</v>
      </c>
      <c r="G14" s="156">
        <v>0</v>
      </c>
      <c r="H14" s="163">
        <f t="shared" si="1"/>
        <v>0</v>
      </c>
      <c r="I14" s="157">
        <f t="shared" si="0"/>
        <v>0</v>
      </c>
      <c r="J14" s="172"/>
      <c r="K14" s="172">
        <f t="shared" si="2"/>
        <v>0</v>
      </c>
    </row>
    <row r="15" spans="1:11" s="188" customFormat="1" ht="83.25" customHeight="1">
      <c r="A15" s="161">
        <v>12</v>
      </c>
      <c r="B15" s="161"/>
      <c r="C15" s="161"/>
      <c r="D15" s="161"/>
      <c r="E15" s="162" t="s">
        <v>173</v>
      </c>
      <c r="F15" s="158">
        <v>0</v>
      </c>
      <c r="G15" s="156">
        <v>0</v>
      </c>
      <c r="H15" s="163"/>
      <c r="I15" s="187">
        <f t="shared" si="0"/>
        <v>0</v>
      </c>
      <c r="J15" s="156"/>
      <c r="K15" s="172">
        <f t="shared" si="2"/>
        <v>0</v>
      </c>
    </row>
    <row r="16" spans="1:11" s="188" customFormat="1" ht="83.25" customHeight="1">
      <c r="A16" s="161">
        <v>13</v>
      </c>
      <c r="B16" s="161"/>
      <c r="C16" s="161"/>
      <c r="D16" s="161"/>
      <c r="E16" s="162" t="s">
        <v>36</v>
      </c>
      <c r="F16" s="158">
        <v>0</v>
      </c>
      <c r="G16" s="156">
        <v>0</v>
      </c>
      <c r="H16" s="163">
        <f t="shared" si="1"/>
        <v>0</v>
      </c>
      <c r="I16" s="187">
        <f t="shared" si="0"/>
        <v>0</v>
      </c>
      <c r="J16" s="156"/>
      <c r="K16" s="172">
        <f t="shared" si="2"/>
        <v>0</v>
      </c>
    </row>
    <row r="17" spans="1:11" s="188" customFormat="1" ht="83.25" customHeight="1">
      <c r="A17" s="161">
        <v>14</v>
      </c>
      <c r="B17" s="161">
        <v>82</v>
      </c>
      <c r="C17" s="161">
        <v>8299</v>
      </c>
      <c r="D17" s="161">
        <v>8299023</v>
      </c>
      <c r="E17" s="162" t="s">
        <v>65</v>
      </c>
      <c r="F17" s="158">
        <v>0</v>
      </c>
      <c r="G17" s="156">
        <v>0</v>
      </c>
      <c r="H17" s="163">
        <f t="shared" si="1"/>
        <v>0</v>
      </c>
      <c r="I17" s="187">
        <f t="shared" si="0"/>
        <v>0</v>
      </c>
      <c r="J17" s="156"/>
      <c r="K17" s="172">
        <f t="shared" si="2"/>
        <v>0</v>
      </c>
    </row>
    <row r="18" spans="1:11" s="188" customFormat="1" ht="83.25" customHeight="1">
      <c r="A18" s="161">
        <v>15</v>
      </c>
      <c r="B18" s="161">
        <v>87</v>
      </c>
      <c r="C18" s="161">
        <v>8703</v>
      </c>
      <c r="D18" s="161">
        <v>870302</v>
      </c>
      <c r="E18" s="162" t="s">
        <v>140</v>
      </c>
      <c r="F18" s="158">
        <v>0</v>
      </c>
      <c r="G18" s="156">
        <v>0</v>
      </c>
      <c r="H18" s="163">
        <f t="shared" si="1"/>
        <v>0</v>
      </c>
      <c r="I18" s="187">
        <f t="shared" si="0"/>
        <v>0</v>
      </c>
      <c r="J18" s="156"/>
      <c r="K18" s="172">
        <f t="shared" si="2"/>
        <v>0</v>
      </c>
    </row>
    <row r="19" spans="1:11" s="188" customFormat="1" ht="83.25" customHeight="1">
      <c r="A19" s="161">
        <v>16</v>
      </c>
      <c r="B19" s="161">
        <v>82</v>
      </c>
      <c r="C19" s="161">
        <v>8299</v>
      </c>
      <c r="D19" s="161">
        <v>829902005</v>
      </c>
      <c r="E19" s="162" t="s">
        <v>72</v>
      </c>
      <c r="F19" s="158">
        <v>0</v>
      </c>
      <c r="G19" s="156">
        <v>0</v>
      </c>
      <c r="H19" s="163">
        <f t="shared" si="1"/>
        <v>0</v>
      </c>
      <c r="I19" s="187">
        <f t="shared" si="0"/>
        <v>0</v>
      </c>
      <c r="J19" s="156"/>
      <c r="K19" s="172">
        <f t="shared" si="2"/>
        <v>0</v>
      </c>
    </row>
    <row r="20" spans="1:11" s="188" customFormat="1" ht="83.25" customHeight="1">
      <c r="A20" s="161">
        <v>17</v>
      </c>
      <c r="B20" s="161">
        <v>82</v>
      </c>
      <c r="C20" s="161">
        <v>8299</v>
      </c>
      <c r="D20" s="161">
        <v>829902</v>
      </c>
      <c r="E20" s="162" t="s">
        <v>141</v>
      </c>
      <c r="F20" s="158">
        <v>0</v>
      </c>
      <c r="G20" s="156">
        <v>0</v>
      </c>
      <c r="H20" s="163">
        <f t="shared" si="1"/>
        <v>0</v>
      </c>
      <c r="I20" s="187">
        <f t="shared" si="0"/>
        <v>0</v>
      </c>
      <c r="J20" s="156"/>
      <c r="K20" s="172">
        <f t="shared" si="2"/>
        <v>0</v>
      </c>
    </row>
    <row r="21" spans="1:11" s="188" customFormat="1" ht="83.25" customHeight="1">
      <c r="A21" s="161">
        <v>18</v>
      </c>
      <c r="B21" s="161">
        <v>82</v>
      </c>
      <c r="C21" s="161">
        <v>8212</v>
      </c>
      <c r="D21" s="161">
        <v>821201</v>
      </c>
      <c r="E21" s="162" t="s">
        <v>81</v>
      </c>
      <c r="F21" s="158">
        <v>0</v>
      </c>
      <c r="G21" s="156">
        <v>0</v>
      </c>
      <c r="H21" s="163">
        <f t="shared" si="1"/>
        <v>0</v>
      </c>
      <c r="I21" s="187">
        <f t="shared" si="0"/>
        <v>0</v>
      </c>
      <c r="J21" s="156"/>
      <c r="K21" s="172">
        <f t="shared" si="2"/>
        <v>0</v>
      </c>
    </row>
    <row r="22" spans="1:11" s="188" customFormat="1" ht="83.25" customHeight="1">
      <c r="A22" s="161">
        <v>19</v>
      </c>
      <c r="B22" s="161"/>
      <c r="C22" s="161"/>
      <c r="D22" s="161"/>
      <c r="E22" s="162" t="s">
        <v>171</v>
      </c>
      <c r="F22" s="158">
        <v>0</v>
      </c>
      <c r="G22" s="156">
        <v>0</v>
      </c>
      <c r="H22" s="163">
        <f t="shared" si="1"/>
        <v>0</v>
      </c>
      <c r="I22" s="187">
        <f t="shared" si="0"/>
        <v>0</v>
      </c>
      <c r="J22" s="156"/>
      <c r="K22" s="172">
        <f t="shared" si="2"/>
        <v>0</v>
      </c>
    </row>
    <row r="23" spans="1:11" s="188" customFormat="1" ht="83.25" customHeight="1">
      <c r="A23" s="161">
        <v>20</v>
      </c>
      <c r="B23" s="161"/>
      <c r="C23" s="161"/>
      <c r="D23" s="161"/>
      <c r="E23" s="162" t="s">
        <v>174</v>
      </c>
      <c r="F23" s="158">
        <v>0</v>
      </c>
      <c r="G23" s="156">
        <v>0</v>
      </c>
      <c r="H23" s="163">
        <f t="shared" si="1"/>
        <v>0</v>
      </c>
      <c r="I23" s="187">
        <f t="shared" si="0"/>
        <v>0</v>
      </c>
      <c r="J23" s="156"/>
      <c r="K23" s="172">
        <f t="shared" si="2"/>
        <v>0</v>
      </c>
    </row>
    <row r="24" spans="1:11" s="188" customFormat="1" ht="83.25" customHeight="1">
      <c r="A24" s="161">
        <v>21</v>
      </c>
      <c r="B24" s="161">
        <v>82</v>
      </c>
      <c r="C24" s="161">
        <v>8214</v>
      </c>
      <c r="D24" s="161">
        <v>821403</v>
      </c>
      <c r="E24" s="162" t="s">
        <v>142</v>
      </c>
      <c r="F24" s="158">
        <v>0</v>
      </c>
      <c r="G24" s="156">
        <v>0</v>
      </c>
      <c r="H24" s="163">
        <f t="shared" si="1"/>
        <v>0</v>
      </c>
      <c r="I24" s="187">
        <f t="shared" si="0"/>
        <v>0</v>
      </c>
      <c r="J24" s="156"/>
      <c r="K24" s="172">
        <f t="shared" si="2"/>
        <v>0</v>
      </c>
    </row>
    <row r="25" spans="1:11" s="169" customFormat="1" ht="71.25" customHeight="1">
      <c r="A25" s="224" t="s">
        <v>2</v>
      </c>
      <c r="B25" s="224"/>
      <c r="C25" s="224"/>
      <c r="D25" s="224"/>
      <c r="E25" s="224"/>
      <c r="F25" s="168">
        <f>SUM(F4:F24)</f>
        <v>15233000000</v>
      </c>
      <c r="G25" s="168">
        <f t="shared" ref="G25:K25" si="3">SUM(G4:G24)</f>
        <v>15233000000</v>
      </c>
      <c r="H25" s="168">
        <f t="shared" si="3"/>
        <v>0</v>
      </c>
      <c r="I25" s="168">
        <f>H25/F25*100</f>
        <v>0</v>
      </c>
      <c r="J25" s="168">
        <f t="shared" si="3"/>
        <v>12812925604</v>
      </c>
      <c r="K25" s="168">
        <f t="shared" si="3"/>
        <v>2420074396</v>
      </c>
    </row>
  </sheetData>
  <mergeCells count="2">
    <mergeCell ref="A1:K2"/>
    <mergeCell ref="A25:E25"/>
  </mergeCells>
  <printOptions horizontalCentered="1"/>
  <pageMargins left="0" right="0" top="0" bottom="0" header="0" footer="0"/>
  <pageSetup paperSize="9" scale="3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0"/>
  <sheetViews>
    <sheetView rightToLeft="1" view="pageBreakPreview" topLeftCell="A3" zoomScale="60" zoomScaleNormal="80" workbookViewId="0">
      <selection activeCell="L14" sqref="L14"/>
    </sheetView>
  </sheetViews>
  <sheetFormatPr defaultColWidth="9" defaultRowHeight="22.5"/>
  <cols>
    <col min="1" max="1" width="7.28515625" style="98" bestFit="1" customWidth="1"/>
    <col min="2" max="2" width="5.5703125" style="98" bestFit="1" customWidth="1"/>
    <col min="3" max="3" width="8.7109375" style="98" bestFit="1" customWidth="1"/>
    <col min="4" max="4" width="16.140625" style="98" bestFit="1" customWidth="1"/>
    <col min="5" max="5" width="54.42578125" style="132" bestFit="1" customWidth="1"/>
    <col min="6" max="6" width="22.5703125" style="98" bestFit="1" customWidth="1"/>
    <col min="7" max="7" width="25.28515625" style="98" customWidth="1"/>
    <col min="8" max="8" width="21.85546875" style="98" bestFit="1" customWidth="1"/>
    <col min="9" max="9" width="21" style="98" bestFit="1" customWidth="1"/>
    <col min="10" max="11" width="29.140625" style="98" bestFit="1" customWidth="1"/>
    <col min="12" max="12" width="18.7109375" style="98" bestFit="1" customWidth="1"/>
    <col min="13" max="13" width="19.140625" style="98" bestFit="1" customWidth="1"/>
    <col min="14" max="16384" width="9" style="98"/>
  </cols>
  <sheetData>
    <row r="1" spans="1:11">
      <c r="A1" s="225" t="s">
        <v>221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ht="73.5" customHeight="1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s="121" customFormat="1" ht="64.5">
      <c r="A3" s="102" t="s">
        <v>37</v>
      </c>
      <c r="B3" s="102" t="s">
        <v>49</v>
      </c>
      <c r="C3" s="102" t="s">
        <v>50</v>
      </c>
      <c r="D3" s="102" t="s">
        <v>51</v>
      </c>
      <c r="E3" s="103" t="s">
        <v>32</v>
      </c>
      <c r="F3" s="103" t="s">
        <v>153</v>
      </c>
      <c r="G3" s="103" t="s">
        <v>152</v>
      </c>
      <c r="H3" s="105" t="s">
        <v>38</v>
      </c>
      <c r="I3" s="103" t="s">
        <v>39</v>
      </c>
      <c r="J3" s="103" t="s">
        <v>195</v>
      </c>
      <c r="K3" s="103" t="s">
        <v>203</v>
      </c>
    </row>
    <row r="4" spans="1:11" ht="32.25">
      <c r="A4" s="106">
        <v>1</v>
      </c>
      <c r="B4" s="106">
        <v>80</v>
      </c>
      <c r="C4" s="106">
        <v>8001</v>
      </c>
      <c r="D4" s="106">
        <v>0</v>
      </c>
      <c r="E4" s="160" t="s">
        <v>109</v>
      </c>
      <c r="F4" s="104">
        <v>72000000000</v>
      </c>
      <c r="G4" s="108">
        <v>90000000000</v>
      </c>
      <c r="H4" s="109">
        <f>G4-F4</f>
        <v>18000000000</v>
      </c>
      <c r="I4" s="102">
        <f>H4/F4*100</f>
        <v>25</v>
      </c>
      <c r="J4" s="102">
        <f>108721301986+10000000000</f>
        <v>118721301986</v>
      </c>
      <c r="K4" s="102">
        <f>G4-J4</f>
        <v>-28721301986</v>
      </c>
    </row>
    <row r="5" spans="1:11" ht="64.5">
      <c r="A5" s="106">
        <v>2</v>
      </c>
      <c r="B5" s="106">
        <v>81</v>
      </c>
      <c r="C5" s="106">
        <v>8109</v>
      </c>
      <c r="D5" s="106">
        <v>810906</v>
      </c>
      <c r="E5" s="160" t="s">
        <v>110</v>
      </c>
      <c r="F5" s="104">
        <v>32000000000</v>
      </c>
      <c r="G5" s="108">
        <v>35000000000</v>
      </c>
      <c r="H5" s="109">
        <f t="shared" ref="H5:H19" si="0">G5-F5</f>
        <v>3000000000</v>
      </c>
      <c r="I5" s="102">
        <f t="shared" ref="I5:I19" si="1">H5/F5*100</f>
        <v>9.375</v>
      </c>
      <c r="J5" s="102">
        <f>43678982728+450100013</f>
        <v>44129082741</v>
      </c>
      <c r="K5" s="185">
        <f t="shared" ref="K5:K19" si="2">G5-J5</f>
        <v>-9129082741</v>
      </c>
    </row>
    <row r="6" spans="1:11" ht="64.5">
      <c r="A6" s="106">
        <v>3</v>
      </c>
      <c r="B6" s="106">
        <v>87</v>
      </c>
      <c r="C6" s="106">
        <v>8705</v>
      </c>
      <c r="D6" s="106">
        <v>870501</v>
      </c>
      <c r="E6" s="160" t="s">
        <v>111</v>
      </c>
      <c r="F6" s="104">
        <v>1500000000</v>
      </c>
      <c r="G6" s="108">
        <v>2000000000</v>
      </c>
      <c r="H6" s="109">
        <f t="shared" si="0"/>
        <v>500000000</v>
      </c>
      <c r="I6" s="102">
        <f t="shared" si="1"/>
        <v>33.333333333333329</v>
      </c>
      <c r="J6" s="181">
        <f>1535883031+1147378398+366558030+1244535001+6106151983</f>
        <v>10400506443</v>
      </c>
      <c r="K6" s="185">
        <f t="shared" si="2"/>
        <v>-8400506443</v>
      </c>
    </row>
    <row r="7" spans="1:11" ht="64.5">
      <c r="A7" s="106">
        <v>4</v>
      </c>
      <c r="B7" s="106">
        <v>87</v>
      </c>
      <c r="C7" s="106">
        <v>8705</v>
      </c>
      <c r="D7" s="106">
        <v>870502</v>
      </c>
      <c r="E7" s="160" t="s">
        <v>112</v>
      </c>
      <c r="F7" s="104">
        <v>1500000000</v>
      </c>
      <c r="G7" s="108">
        <v>2000000000</v>
      </c>
      <c r="H7" s="109">
        <f t="shared" si="0"/>
        <v>500000000</v>
      </c>
      <c r="I7" s="102">
        <f t="shared" si="1"/>
        <v>33.333333333333329</v>
      </c>
      <c r="J7" s="181"/>
      <c r="K7" s="185">
        <f t="shared" si="2"/>
        <v>2000000000</v>
      </c>
    </row>
    <row r="8" spans="1:11" ht="64.5">
      <c r="A8" s="106">
        <v>5</v>
      </c>
      <c r="B8" s="106">
        <v>82</v>
      </c>
      <c r="C8" s="106">
        <v>8299</v>
      </c>
      <c r="D8" s="106">
        <v>829901</v>
      </c>
      <c r="E8" s="160" t="s">
        <v>113</v>
      </c>
      <c r="F8" s="104">
        <v>500000000</v>
      </c>
      <c r="G8" s="108">
        <v>800000000</v>
      </c>
      <c r="H8" s="109">
        <f t="shared" si="0"/>
        <v>300000000</v>
      </c>
      <c r="I8" s="102">
        <f t="shared" si="1"/>
        <v>60</v>
      </c>
      <c r="J8" s="181">
        <f>41680350+85653880+110488180</f>
        <v>237822410</v>
      </c>
      <c r="K8" s="185">
        <f t="shared" si="2"/>
        <v>562177590</v>
      </c>
    </row>
    <row r="9" spans="1:11" ht="64.5">
      <c r="A9" s="106">
        <v>6</v>
      </c>
      <c r="B9" s="106">
        <v>82</v>
      </c>
      <c r="C9" s="106">
        <v>8228</v>
      </c>
      <c r="D9" s="106">
        <v>822802</v>
      </c>
      <c r="E9" s="160" t="s">
        <v>114</v>
      </c>
      <c r="F9" s="104">
        <v>1000000000</v>
      </c>
      <c r="G9" s="108">
        <v>1300000000</v>
      </c>
      <c r="H9" s="109">
        <f t="shared" si="0"/>
        <v>300000000</v>
      </c>
      <c r="I9" s="102">
        <f t="shared" si="1"/>
        <v>30</v>
      </c>
      <c r="J9" s="181"/>
      <c r="K9" s="185">
        <f t="shared" si="2"/>
        <v>1300000000</v>
      </c>
    </row>
    <row r="10" spans="1:11" ht="32.25">
      <c r="A10" s="106">
        <v>7</v>
      </c>
      <c r="B10" s="106">
        <v>82</v>
      </c>
      <c r="C10" s="106">
        <v>8203</v>
      </c>
      <c r="D10" s="106">
        <v>820301</v>
      </c>
      <c r="E10" s="160" t="s">
        <v>115</v>
      </c>
      <c r="F10" s="104">
        <v>3500000000</v>
      </c>
      <c r="G10" s="108">
        <v>4000000000</v>
      </c>
      <c r="H10" s="109">
        <f t="shared" si="0"/>
        <v>500000000</v>
      </c>
      <c r="I10" s="102">
        <f t="shared" si="1"/>
        <v>14.285714285714285</v>
      </c>
      <c r="J10" s="181">
        <f>116294000+514950000+5067594000+947311000+310103000+240052500+355605011</f>
        <v>7551909511</v>
      </c>
      <c r="K10" s="185">
        <f t="shared" si="2"/>
        <v>-3551909511</v>
      </c>
    </row>
    <row r="11" spans="1:11" ht="32.25">
      <c r="A11" s="106">
        <v>8</v>
      </c>
      <c r="B11" s="106">
        <v>82</v>
      </c>
      <c r="C11" s="106">
        <v>8208</v>
      </c>
      <c r="D11" s="106">
        <f>820801+275080000</f>
        <v>275900801</v>
      </c>
      <c r="E11" s="160" t="s">
        <v>116</v>
      </c>
      <c r="F11" s="104">
        <v>800000000</v>
      </c>
      <c r="G11" s="108">
        <v>1200000000</v>
      </c>
      <c r="H11" s="109">
        <f t="shared" si="0"/>
        <v>400000000</v>
      </c>
      <c r="I11" s="102">
        <f t="shared" si="1"/>
        <v>50</v>
      </c>
      <c r="J11" s="181">
        <f>1084595000+60050000+163830000</f>
        <v>1308475000</v>
      </c>
      <c r="K11" s="185">
        <f t="shared" si="2"/>
        <v>-108475000</v>
      </c>
    </row>
    <row r="12" spans="1:11" ht="32.25">
      <c r="A12" s="106">
        <v>9</v>
      </c>
      <c r="B12" s="106">
        <v>82</v>
      </c>
      <c r="C12" s="106">
        <v>8206</v>
      </c>
      <c r="D12" s="106">
        <v>820601</v>
      </c>
      <c r="E12" s="160" t="s">
        <v>117</v>
      </c>
      <c r="F12" s="104">
        <v>500000000</v>
      </c>
      <c r="G12" s="108">
        <v>750000000</v>
      </c>
      <c r="H12" s="109">
        <f t="shared" si="0"/>
        <v>250000000</v>
      </c>
      <c r="I12" s="102">
        <f t="shared" si="1"/>
        <v>50</v>
      </c>
      <c r="J12" s="181">
        <f>284755732+40620000+562165000</f>
        <v>887540732</v>
      </c>
      <c r="K12" s="185">
        <f t="shared" si="2"/>
        <v>-137540732</v>
      </c>
    </row>
    <row r="13" spans="1:11" ht="32.25">
      <c r="A13" s="106">
        <v>10</v>
      </c>
      <c r="B13" s="106">
        <v>82</v>
      </c>
      <c r="C13" s="106">
        <v>8206</v>
      </c>
      <c r="D13" s="106">
        <v>820603</v>
      </c>
      <c r="E13" s="160" t="s">
        <v>118</v>
      </c>
      <c r="F13" s="104">
        <v>250000000</v>
      </c>
      <c r="G13" s="108">
        <v>350000000</v>
      </c>
      <c r="H13" s="109">
        <f t="shared" si="0"/>
        <v>100000000</v>
      </c>
      <c r="I13" s="102">
        <f t="shared" si="1"/>
        <v>40</v>
      </c>
      <c r="J13" s="181">
        <f>30266000+11812190+905825000</f>
        <v>947903190</v>
      </c>
      <c r="K13" s="185">
        <f t="shared" si="2"/>
        <v>-597903190</v>
      </c>
    </row>
    <row r="14" spans="1:11" ht="32.25">
      <c r="A14" s="106">
        <v>11</v>
      </c>
      <c r="B14" s="106">
        <v>82</v>
      </c>
      <c r="C14" s="106">
        <v>8212</v>
      </c>
      <c r="D14" s="106">
        <v>821201</v>
      </c>
      <c r="E14" s="160" t="s">
        <v>119</v>
      </c>
      <c r="F14" s="104">
        <v>400000000</v>
      </c>
      <c r="G14" s="108">
        <v>700000000</v>
      </c>
      <c r="H14" s="109">
        <f t="shared" si="0"/>
        <v>300000000</v>
      </c>
      <c r="I14" s="102">
        <f t="shared" si="1"/>
        <v>75</v>
      </c>
      <c r="J14" s="181"/>
      <c r="K14" s="185">
        <f t="shared" si="2"/>
        <v>700000000</v>
      </c>
    </row>
    <row r="15" spans="1:11" ht="32.25">
      <c r="A15" s="106">
        <v>12</v>
      </c>
      <c r="B15" s="106">
        <v>82</v>
      </c>
      <c r="C15" s="106">
        <v>8213</v>
      </c>
      <c r="D15" s="106">
        <v>821301</v>
      </c>
      <c r="E15" s="160" t="s">
        <v>120</v>
      </c>
      <c r="F15" s="104">
        <v>7500000000</v>
      </c>
      <c r="G15" s="108">
        <v>18400000000</v>
      </c>
      <c r="H15" s="109"/>
      <c r="I15" s="102">
        <f t="shared" si="1"/>
        <v>0</v>
      </c>
      <c r="J15" s="181">
        <f>42484650000-10000000000</f>
        <v>32484650000</v>
      </c>
      <c r="K15" s="185">
        <f t="shared" si="2"/>
        <v>-14084650000</v>
      </c>
    </row>
    <row r="16" spans="1:11" ht="32.25">
      <c r="A16" s="106">
        <v>13</v>
      </c>
      <c r="B16" s="106">
        <v>82</v>
      </c>
      <c r="C16" s="106">
        <v>8214</v>
      </c>
      <c r="D16" s="106">
        <v>821402</v>
      </c>
      <c r="E16" s="160" t="s">
        <v>121</v>
      </c>
      <c r="F16" s="104">
        <v>3800000000</v>
      </c>
      <c r="G16" s="108">
        <v>5000000000</v>
      </c>
      <c r="H16" s="109">
        <f t="shared" si="0"/>
        <v>1200000000</v>
      </c>
      <c r="I16" s="102">
        <f t="shared" si="1"/>
        <v>31.578947368421051</v>
      </c>
      <c r="J16" s="181">
        <f>3120000000</f>
        <v>3120000000</v>
      </c>
      <c r="K16" s="185">
        <f t="shared" si="2"/>
        <v>1880000000</v>
      </c>
    </row>
    <row r="17" spans="1:11" ht="32.25">
      <c r="A17" s="106">
        <v>14</v>
      </c>
      <c r="B17" s="106">
        <v>81</v>
      </c>
      <c r="C17" s="106">
        <v>8102</v>
      </c>
      <c r="D17" s="106">
        <v>810201</v>
      </c>
      <c r="E17" s="160" t="s">
        <v>196</v>
      </c>
      <c r="F17" s="104">
        <v>3200000000</v>
      </c>
      <c r="G17" s="108">
        <v>5000000000</v>
      </c>
      <c r="H17" s="109">
        <f t="shared" si="0"/>
        <v>1800000000</v>
      </c>
      <c r="I17" s="102">
        <f t="shared" si="1"/>
        <v>56.25</v>
      </c>
      <c r="J17" s="102">
        <f>842600000+8660800001</f>
        <v>9503400001</v>
      </c>
      <c r="K17" s="185">
        <f t="shared" si="2"/>
        <v>-4503400001</v>
      </c>
    </row>
    <row r="18" spans="1:11" ht="32.25">
      <c r="A18" s="106">
        <v>15</v>
      </c>
      <c r="B18" s="106">
        <v>82</v>
      </c>
      <c r="C18" s="106">
        <v>8214</v>
      </c>
      <c r="D18" s="106">
        <v>821401</v>
      </c>
      <c r="E18" s="160" t="s">
        <v>189</v>
      </c>
      <c r="F18" s="104">
        <v>2050000000</v>
      </c>
      <c r="G18" s="108">
        <v>2100000000</v>
      </c>
      <c r="H18" s="109">
        <f t="shared" si="0"/>
        <v>50000000</v>
      </c>
      <c r="I18" s="102">
        <f t="shared" si="1"/>
        <v>2.4390243902439024</v>
      </c>
      <c r="J18" s="102">
        <f>4047281579+401143025-518942852</f>
        <v>3929481752</v>
      </c>
      <c r="K18" s="185">
        <f t="shared" si="2"/>
        <v>-1829481752</v>
      </c>
    </row>
    <row r="19" spans="1:11" ht="64.5">
      <c r="A19" s="106">
        <v>16</v>
      </c>
      <c r="B19" s="106">
        <v>82</v>
      </c>
      <c r="C19" s="106">
        <v>8215</v>
      </c>
      <c r="D19" s="106">
        <v>821501</v>
      </c>
      <c r="E19" s="160" t="s">
        <v>207</v>
      </c>
      <c r="F19" s="104">
        <v>1500000000</v>
      </c>
      <c r="G19" s="108">
        <v>3000000000</v>
      </c>
      <c r="H19" s="109">
        <f t="shared" si="0"/>
        <v>1500000000</v>
      </c>
      <c r="I19" s="102">
        <f t="shared" si="1"/>
        <v>100</v>
      </c>
      <c r="J19" s="102">
        <f>6822317800+1711052881+120000000+303080000+867688000+200000000+2096355196+2869855175+2011130000+150000000+518942852</f>
        <v>17670421904</v>
      </c>
      <c r="K19" s="185">
        <f t="shared" si="2"/>
        <v>-14670421904</v>
      </c>
    </row>
    <row r="20" spans="1:11" ht="32.25">
      <c r="A20" s="205" t="s">
        <v>2</v>
      </c>
      <c r="B20" s="205"/>
      <c r="C20" s="205"/>
      <c r="D20" s="205"/>
      <c r="E20" s="205"/>
      <c r="F20" s="108">
        <f>SUM(F4:F19)</f>
        <v>132000000000</v>
      </c>
      <c r="G20" s="108">
        <f t="shared" ref="G20:H20" si="3">SUM(G4:G19)</f>
        <v>171600000000</v>
      </c>
      <c r="H20" s="108">
        <f t="shared" si="3"/>
        <v>28700000000</v>
      </c>
      <c r="I20" s="108">
        <f>H20/F20*100</f>
        <v>21.742424242424242</v>
      </c>
      <c r="J20" s="108">
        <f>SUM(J4:J19)</f>
        <v>250892495670</v>
      </c>
      <c r="K20" s="108">
        <f>SUM(K4:K19)</f>
        <v>-79292495670</v>
      </c>
    </row>
  </sheetData>
  <mergeCells count="2">
    <mergeCell ref="A20:E20"/>
    <mergeCell ref="A1:K2"/>
  </mergeCells>
  <printOptions horizontalCentered="1"/>
  <pageMargins left="0" right="0" top="0" bottom="0" header="0" footer="0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"/>
  <sheetViews>
    <sheetView rightToLeft="1" view="pageBreakPreview" zoomScale="60" zoomScaleNormal="100" workbookViewId="0">
      <selection activeCell="P7" sqref="P7"/>
    </sheetView>
  </sheetViews>
  <sheetFormatPr defaultColWidth="9" defaultRowHeight="22.5"/>
  <cols>
    <col min="1" max="1" width="7.140625" style="72" bestFit="1" customWidth="1"/>
    <col min="2" max="2" width="5.42578125" style="72" bestFit="1" customWidth="1"/>
    <col min="3" max="3" width="7.7109375" style="72" bestFit="1" customWidth="1"/>
    <col min="4" max="4" width="10.42578125" style="72" bestFit="1" customWidth="1"/>
    <col min="5" max="5" width="37" style="72" customWidth="1"/>
    <col min="6" max="6" width="19.42578125" style="72" bestFit="1" customWidth="1"/>
    <col min="7" max="7" width="21.85546875" style="72" customWidth="1"/>
    <col min="8" max="8" width="19" style="72" bestFit="1" customWidth="1"/>
    <col min="9" max="9" width="20.85546875" style="72" customWidth="1"/>
    <col min="10" max="10" width="23" style="72" customWidth="1"/>
    <col min="11" max="11" width="22.5703125" style="72" bestFit="1" customWidth="1"/>
    <col min="12" max="16384" width="9" style="72"/>
  </cols>
  <sheetData>
    <row r="1" spans="1:11" ht="40.5" customHeight="1">
      <c r="A1" s="228" t="s">
        <v>222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1" ht="46.5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1" ht="81" customHeight="1">
      <c r="A3" s="175" t="s">
        <v>37</v>
      </c>
      <c r="B3" s="175" t="s">
        <v>49</v>
      </c>
      <c r="C3" s="175" t="s">
        <v>50</v>
      </c>
      <c r="D3" s="175" t="s">
        <v>51</v>
      </c>
      <c r="E3" s="175" t="s">
        <v>32</v>
      </c>
      <c r="F3" s="179" t="s">
        <v>153</v>
      </c>
      <c r="G3" s="179" t="s">
        <v>154</v>
      </c>
      <c r="H3" s="178" t="s">
        <v>38</v>
      </c>
      <c r="I3" s="179" t="s">
        <v>39</v>
      </c>
      <c r="J3" s="179" t="s">
        <v>195</v>
      </c>
      <c r="K3" s="71" t="s">
        <v>203</v>
      </c>
    </row>
    <row r="4" spans="1:11" ht="66" customHeight="1">
      <c r="A4" s="173">
        <v>1</v>
      </c>
      <c r="B4" s="173">
        <v>87</v>
      </c>
      <c r="C4" s="173">
        <v>8701</v>
      </c>
      <c r="D4" s="173">
        <v>870101</v>
      </c>
      <c r="E4" s="174" t="s">
        <v>122</v>
      </c>
      <c r="F4" s="175">
        <v>4000000000</v>
      </c>
      <c r="G4" s="176">
        <v>5000000000</v>
      </c>
      <c r="H4" s="177">
        <f>G4-F4</f>
        <v>1000000000</v>
      </c>
      <c r="I4" s="178">
        <f>H4/F4*100</f>
        <v>25</v>
      </c>
      <c r="J4" s="178">
        <v>5278617811</v>
      </c>
      <c r="K4" s="178">
        <f>G4-J4</f>
        <v>-278617811</v>
      </c>
    </row>
    <row r="5" spans="1:11" ht="66" customHeight="1">
      <c r="A5" s="173">
        <v>2</v>
      </c>
      <c r="B5" s="173">
        <v>87</v>
      </c>
      <c r="C5" s="173">
        <v>8703</v>
      </c>
      <c r="D5" s="173">
        <v>870301</v>
      </c>
      <c r="E5" s="174" t="s">
        <v>123</v>
      </c>
      <c r="F5" s="175">
        <v>2000000000</v>
      </c>
      <c r="G5" s="176">
        <v>2600000000</v>
      </c>
      <c r="H5" s="177">
        <f t="shared" ref="H5:H6" si="0">G5-F5</f>
        <v>600000000</v>
      </c>
      <c r="I5" s="178">
        <f t="shared" ref="I5:I6" si="1">H5/F5*100</f>
        <v>30</v>
      </c>
      <c r="J5" s="178">
        <v>3150000000</v>
      </c>
      <c r="K5" s="178">
        <f t="shared" ref="K5:K6" si="2">G5-J5</f>
        <v>-550000000</v>
      </c>
    </row>
    <row r="6" spans="1:11" ht="66" customHeight="1">
      <c r="A6" s="173">
        <v>3</v>
      </c>
      <c r="B6" s="173">
        <v>87</v>
      </c>
      <c r="C6" s="173">
        <v>8703</v>
      </c>
      <c r="D6" s="173">
        <v>870305</v>
      </c>
      <c r="E6" s="174" t="s">
        <v>124</v>
      </c>
      <c r="F6" s="175">
        <v>1000000000</v>
      </c>
      <c r="G6" s="176">
        <v>1500000000</v>
      </c>
      <c r="H6" s="177">
        <f t="shared" si="0"/>
        <v>500000000</v>
      </c>
      <c r="I6" s="178">
        <f t="shared" si="1"/>
        <v>50</v>
      </c>
      <c r="J6" s="178">
        <v>2000000000</v>
      </c>
      <c r="K6" s="178">
        <f t="shared" si="2"/>
        <v>-500000000</v>
      </c>
    </row>
    <row r="7" spans="1:11" ht="60" customHeight="1">
      <c r="A7" s="227" t="s">
        <v>2</v>
      </c>
      <c r="B7" s="227"/>
      <c r="C7" s="227"/>
      <c r="D7" s="227"/>
      <c r="E7" s="227"/>
      <c r="F7" s="180">
        <f>SUM(F4:F6)</f>
        <v>7000000000</v>
      </c>
      <c r="G7" s="180">
        <f t="shared" ref="G7:K7" si="3">SUM(G4:G6)</f>
        <v>9100000000</v>
      </c>
      <c r="H7" s="180">
        <f t="shared" si="3"/>
        <v>2100000000</v>
      </c>
      <c r="I7" s="180">
        <f>H7/F7*100</f>
        <v>30</v>
      </c>
      <c r="J7" s="180">
        <f t="shared" si="3"/>
        <v>10428617811</v>
      </c>
      <c r="K7" s="180">
        <f t="shared" si="3"/>
        <v>-1328617811</v>
      </c>
    </row>
  </sheetData>
  <mergeCells count="2">
    <mergeCell ref="A7:E7"/>
    <mergeCell ref="A1:K2"/>
  </mergeCells>
  <printOptions horizontalCentered="1"/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10</vt:i4>
      </vt:variant>
    </vt:vector>
  </HeadingPairs>
  <TitlesOfParts>
    <vt:vector size="26" baseType="lpstr">
      <vt:lpstr>11111</vt:lpstr>
      <vt:lpstr>تیم امید</vt:lpstr>
      <vt:lpstr>تیم پایه</vt:lpstr>
      <vt:lpstr>صورتخلاصه2</vt:lpstr>
      <vt:lpstr>صورتخلاصه</vt:lpstr>
      <vt:lpstr>تیم فوتبال</vt:lpstr>
      <vt:lpstr>تیم پایه (2)</vt:lpstr>
      <vt:lpstr>آلومینیوم نوین</vt:lpstr>
      <vt:lpstr>تیم فوتسال</vt:lpstr>
      <vt:lpstr>فوتسال بانوان</vt:lpstr>
      <vt:lpstr>فوتبال بانوان</vt:lpstr>
      <vt:lpstr>هندبال</vt:lpstr>
      <vt:lpstr>والیبال</vt:lpstr>
      <vt:lpstr>کارگری</vt:lpstr>
      <vt:lpstr>سایر هزینه ها</vt:lpstr>
      <vt:lpstr>حقوقی وحسابرسی</vt:lpstr>
      <vt:lpstr>'تیم پایه'!Print_Area</vt:lpstr>
      <vt:lpstr>'تیم پایه (2)'!Print_Area</vt:lpstr>
      <vt:lpstr>'تیم فوتبال'!Print_Area</vt:lpstr>
      <vt:lpstr>'سایر هزینه ها'!Print_Area</vt:lpstr>
      <vt:lpstr>صورتخلاصه!Print_Area</vt:lpstr>
      <vt:lpstr>صورتخلاصه2!Print_Area</vt:lpstr>
      <vt:lpstr>'فوتبال بانوان'!Print_Area</vt:lpstr>
      <vt:lpstr>'فوتسال بانوان'!Print_Area</vt:lpstr>
      <vt:lpstr>کارگری!Print_Area</vt:lpstr>
      <vt:lpstr>والیبال!Print_Area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2025-04-27T07:18:35Z</dcterms:modified>
</cp:coreProperties>
</file>